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.aurelio\Downloads\"/>
    </mc:Choice>
  </mc:AlternateContent>
  <xr:revisionPtr revIDLastSave="0" documentId="13_ncr:1_{561C79A0-8D1A-435E-AC50-BEE3FA511ED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RTA" sheetId="14" r:id="rId1"/>
    <sheet name="PLANILHA ORÇAMENTARIA " sheetId="3" r:id="rId2"/>
    <sheet name="ORÇAMENTO" sheetId="4" r:id="rId3"/>
    <sheet name="CRONOGRAMA" sheetId="13" r:id="rId4"/>
    <sheet name="BDI GERAL" sheetId="10" r:id="rId5"/>
    <sheet name="BDI EQUIPAMENTOS" sheetId="11" r:id="rId6"/>
    <sheet name="ENCARGOS" sheetId="9" r:id="rId7"/>
  </sheets>
  <externalReferences>
    <externalReference r:id="rId8"/>
  </externalReferences>
  <definedNames>
    <definedName name="_xlnm._FilterDatabase" localSheetId="3" hidden="1">CRONOGRAMA!$A$7:$AE$60</definedName>
    <definedName name="_xlnm._FilterDatabase" localSheetId="1" hidden="1">'PLANILHA ORÇAMENTARIA '!$A$7:$T$632</definedName>
    <definedName name="_xlnm.Print_Area" localSheetId="4">'BDI GERAL'!$A$3:$F$65</definedName>
    <definedName name="_xlnm.Print_Area" localSheetId="0">CARTA!$A$1:$H$33</definedName>
    <definedName name="_xlnm.Print_Area" localSheetId="3">CRONOGRAMA!$A:$AA</definedName>
    <definedName name="_xlnm.Print_Area" localSheetId="6">ENCARGOS!$A$1:$F$56</definedName>
    <definedName name="_xlnm.Print_Area" localSheetId="2">ORÇAMENTO!$A:$D</definedName>
    <definedName name="_xlnm.Print_Area" localSheetId="1">'PLANILHA ORÇAMENTARIA '!$A:$Q</definedName>
    <definedName name="JR_PAGE_ANCHOR_0_1">[1]orcamento!#REF!</definedName>
  </definedNames>
  <calcPr calcId="181029"/>
</workbook>
</file>

<file path=xl/calcChain.xml><?xml version="1.0" encoding="utf-8"?>
<calcChain xmlns="http://schemas.openxmlformats.org/spreadsheetml/2006/main">
  <c r="D17" i="4" l="1"/>
  <c r="L592" i="3"/>
  <c r="O592" i="3" s="1"/>
  <c r="L591" i="3"/>
  <c r="O591" i="3" s="1"/>
  <c r="L590" i="3"/>
  <c r="O590" i="3" s="1"/>
  <c r="L589" i="3"/>
  <c r="O589" i="3" s="1"/>
  <c r="L588" i="3"/>
  <c r="O588" i="3" s="1"/>
  <c r="L587" i="3"/>
  <c r="O587" i="3" s="1"/>
  <c r="L586" i="3"/>
  <c r="O586" i="3" s="1"/>
  <c r="L585" i="3"/>
  <c r="O585" i="3" s="1"/>
  <c r="L584" i="3"/>
  <c r="O584" i="3" s="1"/>
  <c r="L583" i="3"/>
  <c r="O583" i="3" s="1"/>
  <c r="L581" i="3"/>
  <c r="O581" i="3" s="1"/>
  <c r="L580" i="3"/>
  <c r="O580" i="3" s="1"/>
  <c r="L579" i="3"/>
  <c r="O579" i="3" s="1"/>
  <c r="L578" i="3"/>
  <c r="O578" i="3" s="1"/>
  <c r="L577" i="3"/>
  <c r="O577" i="3" s="1"/>
  <c r="L576" i="3"/>
  <c r="O576" i="3" s="1"/>
  <c r="L575" i="3"/>
  <c r="O575" i="3" s="1"/>
  <c r="L574" i="3"/>
  <c r="O574" i="3" s="1"/>
  <c r="L573" i="3"/>
  <c r="O573" i="3" s="1"/>
  <c r="L572" i="3"/>
  <c r="O572" i="3" s="1"/>
  <c r="K592" i="3"/>
  <c r="N592" i="3" s="1"/>
  <c r="K591" i="3"/>
  <c r="N591" i="3" s="1"/>
  <c r="K590" i="3"/>
  <c r="N590" i="3" s="1"/>
  <c r="K589" i="3"/>
  <c r="N589" i="3" s="1"/>
  <c r="K588" i="3"/>
  <c r="N588" i="3" s="1"/>
  <c r="K587" i="3"/>
  <c r="N587" i="3" s="1"/>
  <c r="K586" i="3"/>
  <c r="N586" i="3" s="1"/>
  <c r="K585" i="3"/>
  <c r="N585" i="3" s="1"/>
  <c r="K584" i="3"/>
  <c r="N584" i="3" s="1"/>
  <c r="K583" i="3"/>
  <c r="N583" i="3" s="1"/>
  <c r="K581" i="3"/>
  <c r="N581" i="3" s="1"/>
  <c r="K580" i="3"/>
  <c r="N580" i="3" s="1"/>
  <c r="K579" i="3"/>
  <c r="N579" i="3" s="1"/>
  <c r="K578" i="3"/>
  <c r="N578" i="3" s="1"/>
  <c r="K577" i="3"/>
  <c r="N577" i="3" s="1"/>
  <c r="K576" i="3"/>
  <c r="N576" i="3" s="1"/>
  <c r="K575" i="3"/>
  <c r="N575" i="3" s="1"/>
  <c r="K574" i="3"/>
  <c r="N574" i="3" s="1"/>
  <c r="K573" i="3"/>
  <c r="N573" i="3" s="1"/>
  <c r="K572" i="3"/>
  <c r="N572" i="3" s="1"/>
  <c r="L631" i="3"/>
  <c r="O631" i="3" s="1"/>
  <c r="L630" i="3"/>
  <c r="O630" i="3" s="1"/>
  <c r="L629" i="3"/>
  <c r="O629" i="3" s="1"/>
  <c r="L628" i="3"/>
  <c r="O628" i="3" s="1"/>
  <c r="L627" i="3"/>
  <c r="O627" i="3" s="1"/>
  <c r="L626" i="3"/>
  <c r="O626" i="3" s="1"/>
  <c r="L625" i="3"/>
  <c r="O625" i="3" s="1"/>
  <c r="L624" i="3"/>
  <c r="O624" i="3" s="1"/>
  <c r="L622" i="3"/>
  <c r="O622" i="3" s="1"/>
  <c r="L621" i="3"/>
  <c r="O621" i="3" s="1"/>
  <c r="L619" i="3"/>
  <c r="O619" i="3" s="1"/>
  <c r="L617" i="3"/>
  <c r="O617" i="3" s="1"/>
  <c r="L615" i="3"/>
  <c r="O615" i="3" s="1"/>
  <c r="L614" i="3"/>
  <c r="O614" i="3" s="1"/>
  <c r="L613" i="3"/>
  <c r="O613" i="3" s="1"/>
  <c r="L612" i="3"/>
  <c r="O612" i="3" s="1"/>
  <c r="L611" i="3"/>
  <c r="O611" i="3" s="1"/>
  <c r="L610" i="3"/>
  <c r="O610" i="3" s="1"/>
  <c r="L609" i="3"/>
  <c r="O609" i="3" s="1"/>
  <c r="L608" i="3"/>
  <c r="O608" i="3" s="1"/>
  <c r="L607" i="3"/>
  <c r="O607" i="3" s="1"/>
  <c r="L606" i="3"/>
  <c r="O606" i="3" s="1"/>
  <c r="L605" i="3"/>
  <c r="O605" i="3" s="1"/>
  <c r="L604" i="3"/>
  <c r="O604" i="3" s="1"/>
  <c r="L603" i="3"/>
  <c r="O603" i="3" s="1"/>
  <c r="L602" i="3"/>
  <c r="O602" i="3" s="1"/>
  <c r="L601" i="3"/>
  <c r="O601" i="3" s="1"/>
  <c r="L599" i="3"/>
  <c r="O599" i="3" s="1"/>
  <c r="L598" i="3"/>
  <c r="O598" i="3" s="1"/>
  <c r="L597" i="3"/>
  <c r="O597" i="3" s="1"/>
  <c r="L596" i="3"/>
  <c r="O596" i="3" s="1"/>
  <c r="L595" i="3"/>
  <c r="O595" i="3" s="1"/>
  <c r="L594" i="3"/>
  <c r="O594" i="3" s="1"/>
  <c r="L569" i="3"/>
  <c r="O569" i="3" s="1"/>
  <c r="L568" i="3"/>
  <c r="O568" i="3" s="1"/>
  <c r="L567" i="3"/>
  <c r="O567" i="3" s="1"/>
  <c r="L566" i="3"/>
  <c r="O566" i="3" s="1"/>
  <c r="L565" i="3"/>
  <c r="O565" i="3" s="1"/>
  <c r="L564" i="3"/>
  <c r="O564" i="3" s="1"/>
  <c r="L563" i="3"/>
  <c r="O563" i="3" s="1"/>
  <c r="L561" i="3"/>
  <c r="O561" i="3" s="1"/>
  <c r="L560" i="3"/>
  <c r="O560" i="3" s="1"/>
  <c r="L559" i="3"/>
  <c r="O559" i="3" s="1"/>
  <c r="L558" i="3"/>
  <c r="O558" i="3" s="1"/>
  <c r="L557" i="3"/>
  <c r="O557" i="3" s="1"/>
  <c r="L555" i="3"/>
  <c r="O555" i="3" s="1"/>
  <c r="L554" i="3"/>
  <c r="O554" i="3" s="1"/>
  <c r="L553" i="3"/>
  <c r="O553" i="3" s="1"/>
  <c r="L552" i="3"/>
  <c r="O552" i="3" s="1"/>
  <c r="L551" i="3"/>
  <c r="O551" i="3" s="1"/>
  <c r="L550" i="3"/>
  <c r="O550" i="3" s="1"/>
  <c r="L549" i="3"/>
  <c r="O549" i="3" s="1"/>
  <c r="L548" i="3"/>
  <c r="O548" i="3" s="1"/>
  <c r="L547" i="3"/>
  <c r="O547" i="3" s="1"/>
  <c r="L546" i="3"/>
  <c r="O546" i="3" s="1"/>
  <c r="L545" i="3"/>
  <c r="O545" i="3" s="1"/>
  <c r="L544" i="3"/>
  <c r="O544" i="3" s="1"/>
  <c r="L543" i="3"/>
  <c r="O543" i="3" s="1"/>
  <c r="L542" i="3"/>
  <c r="O542" i="3" s="1"/>
  <c r="L541" i="3"/>
  <c r="O541" i="3" s="1"/>
  <c r="L540" i="3"/>
  <c r="O540" i="3" s="1"/>
  <c r="L539" i="3"/>
  <c r="O539" i="3" s="1"/>
  <c r="L537" i="3"/>
  <c r="O537" i="3" s="1"/>
  <c r="L536" i="3"/>
  <c r="O536" i="3" s="1"/>
  <c r="L535" i="3"/>
  <c r="O535" i="3" s="1"/>
  <c r="L534" i="3"/>
  <c r="O534" i="3" s="1"/>
  <c r="L533" i="3"/>
  <c r="O533" i="3" s="1"/>
  <c r="L532" i="3"/>
  <c r="O532" i="3" s="1"/>
  <c r="L531" i="3"/>
  <c r="O531" i="3" s="1"/>
  <c r="L529" i="3"/>
  <c r="O529" i="3" s="1"/>
  <c r="L528" i="3"/>
  <c r="O528" i="3" s="1"/>
  <c r="L527" i="3"/>
  <c r="O527" i="3" s="1"/>
  <c r="L526" i="3"/>
  <c r="O526" i="3" s="1"/>
  <c r="L525" i="3"/>
  <c r="O525" i="3" s="1"/>
  <c r="L524" i="3"/>
  <c r="O524" i="3" s="1"/>
  <c r="L523" i="3"/>
  <c r="O523" i="3" s="1"/>
  <c r="L522" i="3"/>
  <c r="O522" i="3" s="1"/>
  <c r="L521" i="3"/>
  <c r="O521" i="3" s="1"/>
  <c r="L519" i="3"/>
  <c r="O519" i="3" s="1"/>
  <c r="L518" i="3"/>
  <c r="O518" i="3" s="1"/>
  <c r="L517" i="3"/>
  <c r="O517" i="3" s="1"/>
  <c r="L516" i="3"/>
  <c r="O516" i="3" s="1"/>
  <c r="L515" i="3"/>
  <c r="O515" i="3" s="1"/>
  <c r="L514" i="3"/>
  <c r="O514" i="3" s="1"/>
  <c r="L513" i="3"/>
  <c r="O513" i="3" s="1"/>
  <c r="L510" i="3"/>
  <c r="O510" i="3" s="1"/>
  <c r="L509" i="3"/>
  <c r="O509" i="3" s="1"/>
  <c r="L508" i="3"/>
  <c r="O508" i="3" s="1"/>
  <c r="L507" i="3"/>
  <c r="O507" i="3" s="1"/>
  <c r="L506" i="3"/>
  <c r="O506" i="3" s="1"/>
  <c r="L505" i="3"/>
  <c r="O505" i="3" s="1"/>
  <c r="L504" i="3"/>
  <c r="O504" i="3" s="1"/>
  <c r="L503" i="3"/>
  <c r="O503" i="3" s="1"/>
  <c r="L502" i="3"/>
  <c r="O502" i="3" s="1"/>
  <c r="L501" i="3"/>
  <c r="O501" i="3" s="1"/>
  <c r="L500" i="3"/>
  <c r="O500" i="3" s="1"/>
  <c r="L498" i="3"/>
  <c r="O498" i="3" s="1"/>
  <c r="L496" i="3"/>
  <c r="O496" i="3" s="1"/>
  <c r="L495" i="3"/>
  <c r="O495" i="3" s="1"/>
  <c r="L492" i="3"/>
  <c r="O492" i="3" s="1"/>
  <c r="L491" i="3"/>
  <c r="O491" i="3" s="1"/>
  <c r="L490" i="3"/>
  <c r="O490" i="3" s="1"/>
  <c r="L489" i="3"/>
  <c r="O489" i="3" s="1"/>
  <c r="L488" i="3"/>
  <c r="O488" i="3" s="1"/>
  <c r="L487" i="3"/>
  <c r="O487" i="3" s="1"/>
  <c r="L486" i="3"/>
  <c r="O486" i="3" s="1"/>
  <c r="L485" i="3"/>
  <c r="O485" i="3" s="1"/>
  <c r="L484" i="3"/>
  <c r="O484" i="3" s="1"/>
  <c r="L483" i="3"/>
  <c r="O483" i="3" s="1"/>
  <c r="L482" i="3"/>
  <c r="O482" i="3" s="1"/>
  <c r="L481" i="3"/>
  <c r="O481" i="3" s="1"/>
  <c r="L480" i="3"/>
  <c r="O480" i="3" s="1"/>
  <c r="L479" i="3"/>
  <c r="O479" i="3" s="1"/>
  <c r="L478" i="3"/>
  <c r="O478" i="3" s="1"/>
  <c r="L477" i="3"/>
  <c r="O477" i="3" s="1"/>
  <c r="L476" i="3"/>
  <c r="O476" i="3" s="1"/>
  <c r="L475" i="3"/>
  <c r="O475" i="3" s="1"/>
  <c r="L474" i="3"/>
  <c r="O474" i="3" s="1"/>
  <c r="L473" i="3"/>
  <c r="O473" i="3" s="1"/>
  <c r="L472" i="3"/>
  <c r="O472" i="3" s="1"/>
  <c r="L471" i="3"/>
  <c r="O471" i="3" s="1"/>
  <c r="L470" i="3"/>
  <c r="O470" i="3" s="1"/>
  <c r="L469" i="3"/>
  <c r="O469" i="3" s="1"/>
  <c r="L468" i="3"/>
  <c r="O468" i="3" s="1"/>
  <c r="L467" i="3"/>
  <c r="O467" i="3" s="1"/>
  <c r="L465" i="3"/>
  <c r="O465" i="3" s="1"/>
  <c r="L464" i="3"/>
  <c r="O464" i="3" s="1"/>
  <c r="L463" i="3"/>
  <c r="O463" i="3" s="1"/>
  <c r="L462" i="3"/>
  <c r="O462" i="3" s="1"/>
  <c r="L461" i="3"/>
  <c r="O461" i="3" s="1"/>
  <c r="L460" i="3"/>
  <c r="O460" i="3" s="1"/>
  <c r="L459" i="3"/>
  <c r="O459" i="3" s="1"/>
  <c r="L458" i="3"/>
  <c r="O458" i="3" s="1"/>
  <c r="L457" i="3"/>
  <c r="O457" i="3" s="1"/>
  <c r="L456" i="3"/>
  <c r="O456" i="3" s="1"/>
  <c r="L455" i="3"/>
  <c r="O455" i="3" s="1"/>
  <c r="L454" i="3"/>
  <c r="O454" i="3" s="1"/>
  <c r="L453" i="3"/>
  <c r="O453" i="3" s="1"/>
  <c r="L452" i="3"/>
  <c r="O452" i="3" s="1"/>
  <c r="L451" i="3"/>
  <c r="O451" i="3" s="1"/>
  <c r="L448" i="3"/>
  <c r="O448" i="3" s="1"/>
  <c r="L447" i="3"/>
  <c r="O447" i="3" s="1"/>
  <c r="L446" i="3"/>
  <c r="O446" i="3" s="1"/>
  <c r="L445" i="3"/>
  <c r="O445" i="3" s="1"/>
  <c r="L443" i="3"/>
  <c r="O443" i="3" s="1"/>
  <c r="L442" i="3"/>
  <c r="O442" i="3" s="1"/>
  <c r="L441" i="3"/>
  <c r="O441" i="3" s="1"/>
  <c r="L440" i="3"/>
  <c r="O440" i="3" s="1"/>
  <c r="L439" i="3"/>
  <c r="O439" i="3" s="1"/>
  <c r="L438" i="3"/>
  <c r="O438" i="3" s="1"/>
  <c r="L437" i="3"/>
  <c r="O437" i="3" s="1"/>
  <c r="L435" i="3"/>
  <c r="O435" i="3" s="1"/>
  <c r="L434" i="3"/>
  <c r="O434" i="3" s="1"/>
  <c r="L433" i="3"/>
  <c r="O433" i="3" s="1"/>
  <c r="L432" i="3"/>
  <c r="O432" i="3" s="1"/>
  <c r="L431" i="3"/>
  <c r="O431" i="3" s="1"/>
  <c r="L430" i="3"/>
  <c r="O430" i="3" s="1"/>
  <c r="L429" i="3"/>
  <c r="O429" i="3" s="1"/>
  <c r="L428" i="3"/>
  <c r="O428" i="3" s="1"/>
  <c r="L427" i="3"/>
  <c r="O427" i="3" s="1"/>
  <c r="L426" i="3"/>
  <c r="O426" i="3" s="1"/>
  <c r="L425" i="3"/>
  <c r="O425" i="3" s="1"/>
  <c r="L424" i="3"/>
  <c r="O424" i="3" s="1"/>
  <c r="L423" i="3"/>
  <c r="O423" i="3" s="1"/>
  <c r="L422" i="3"/>
  <c r="O422" i="3" s="1"/>
  <c r="L421" i="3"/>
  <c r="O421" i="3" s="1"/>
  <c r="L420" i="3"/>
  <c r="O420" i="3" s="1"/>
  <c r="L418" i="3"/>
  <c r="O418" i="3" s="1"/>
  <c r="L417" i="3"/>
  <c r="O417" i="3" s="1"/>
  <c r="L416" i="3"/>
  <c r="O416" i="3" s="1"/>
  <c r="L415" i="3"/>
  <c r="O415" i="3" s="1"/>
  <c r="L414" i="3"/>
  <c r="O414" i="3" s="1"/>
  <c r="L413" i="3"/>
  <c r="O413" i="3" s="1"/>
  <c r="L412" i="3"/>
  <c r="O412" i="3" s="1"/>
  <c r="L409" i="3"/>
  <c r="O409" i="3" s="1"/>
  <c r="L408" i="3"/>
  <c r="O408" i="3" s="1"/>
  <c r="L407" i="3"/>
  <c r="O407" i="3" s="1"/>
  <c r="L406" i="3"/>
  <c r="O406" i="3" s="1"/>
  <c r="L405" i="3"/>
  <c r="O405" i="3" s="1"/>
  <c r="L404" i="3"/>
  <c r="O404" i="3" s="1"/>
  <c r="L403" i="3"/>
  <c r="O403" i="3" s="1"/>
  <c r="L402" i="3"/>
  <c r="O402" i="3" s="1"/>
  <c r="L400" i="3"/>
  <c r="O400" i="3" s="1"/>
  <c r="L399" i="3"/>
  <c r="O399" i="3" s="1"/>
  <c r="L398" i="3"/>
  <c r="O398" i="3" s="1"/>
  <c r="L397" i="3"/>
  <c r="O397" i="3" s="1"/>
  <c r="L395" i="3"/>
  <c r="O395" i="3" s="1"/>
  <c r="L394" i="3"/>
  <c r="O394" i="3" s="1"/>
  <c r="L393" i="3"/>
  <c r="O393" i="3" s="1"/>
  <c r="L392" i="3"/>
  <c r="O392" i="3" s="1"/>
  <c r="L391" i="3"/>
  <c r="O391" i="3" s="1"/>
  <c r="L390" i="3"/>
  <c r="O390" i="3" s="1"/>
  <c r="L389" i="3"/>
  <c r="O389" i="3" s="1"/>
  <c r="L388" i="3"/>
  <c r="O388" i="3" s="1"/>
  <c r="L387" i="3"/>
  <c r="O387" i="3" s="1"/>
  <c r="L386" i="3"/>
  <c r="O386" i="3" s="1"/>
  <c r="L385" i="3"/>
  <c r="O385" i="3" s="1"/>
  <c r="L384" i="3"/>
  <c r="O384" i="3" s="1"/>
  <c r="L383" i="3"/>
  <c r="O383" i="3" s="1"/>
  <c r="L382" i="3"/>
  <c r="O382" i="3" s="1"/>
  <c r="L381" i="3"/>
  <c r="O381" i="3" s="1"/>
  <c r="L380" i="3"/>
  <c r="O380" i="3" s="1"/>
  <c r="L379" i="3"/>
  <c r="O379" i="3" s="1"/>
  <c r="L377" i="3"/>
  <c r="O377" i="3" s="1"/>
  <c r="L376" i="3"/>
  <c r="O376" i="3" s="1"/>
  <c r="L375" i="3"/>
  <c r="O375" i="3" s="1"/>
  <c r="L374" i="3"/>
  <c r="O374" i="3" s="1"/>
  <c r="L373" i="3"/>
  <c r="O373" i="3" s="1"/>
  <c r="L372" i="3"/>
  <c r="O372" i="3" s="1"/>
  <c r="L371" i="3"/>
  <c r="O371" i="3" s="1"/>
  <c r="L369" i="3"/>
  <c r="O369" i="3" s="1"/>
  <c r="L368" i="3"/>
  <c r="O368" i="3" s="1"/>
  <c r="L367" i="3"/>
  <c r="O367" i="3" s="1"/>
  <c r="L366" i="3"/>
  <c r="O366" i="3" s="1"/>
  <c r="L365" i="3"/>
  <c r="O365" i="3" s="1"/>
  <c r="L364" i="3"/>
  <c r="O364" i="3" s="1"/>
  <c r="L363" i="3"/>
  <c r="O363" i="3" s="1"/>
  <c r="L362" i="3"/>
  <c r="O362" i="3" s="1"/>
  <c r="L361" i="3"/>
  <c r="O361" i="3" s="1"/>
  <c r="L360" i="3"/>
  <c r="O360" i="3" s="1"/>
  <c r="L359" i="3"/>
  <c r="O359" i="3" s="1"/>
  <c r="L355" i="3"/>
  <c r="O355" i="3" s="1"/>
  <c r="L354" i="3"/>
  <c r="O354" i="3" s="1"/>
  <c r="L353" i="3"/>
  <c r="O353" i="3" s="1"/>
  <c r="L352" i="3"/>
  <c r="O352" i="3" s="1"/>
  <c r="L351" i="3"/>
  <c r="O351" i="3" s="1"/>
  <c r="L350" i="3"/>
  <c r="O350" i="3" s="1"/>
  <c r="L349" i="3"/>
  <c r="O349" i="3" s="1"/>
  <c r="L348" i="3"/>
  <c r="O348" i="3" s="1"/>
  <c r="L347" i="3"/>
  <c r="O347" i="3" s="1"/>
  <c r="L346" i="3"/>
  <c r="O346" i="3" s="1"/>
  <c r="L345" i="3"/>
  <c r="O345" i="3" s="1"/>
  <c r="L344" i="3"/>
  <c r="O344" i="3" s="1"/>
  <c r="L343" i="3"/>
  <c r="O343" i="3" s="1"/>
  <c r="L342" i="3"/>
  <c r="O342" i="3" s="1"/>
  <c r="L341" i="3"/>
  <c r="O341" i="3" s="1"/>
  <c r="L340" i="3"/>
  <c r="O340" i="3" s="1"/>
  <c r="L339" i="3"/>
  <c r="O339" i="3" s="1"/>
  <c r="L338" i="3"/>
  <c r="O338" i="3" s="1"/>
  <c r="L337" i="3"/>
  <c r="O337" i="3" s="1"/>
  <c r="L336" i="3"/>
  <c r="O336" i="3" s="1"/>
  <c r="L335" i="3"/>
  <c r="O335" i="3" s="1"/>
  <c r="L334" i="3"/>
  <c r="O334" i="3" s="1"/>
  <c r="L333" i="3"/>
  <c r="O333" i="3" s="1"/>
  <c r="L331" i="3"/>
  <c r="O331" i="3" s="1"/>
  <c r="L330" i="3"/>
  <c r="O330" i="3" s="1"/>
  <c r="L329" i="3"/>
  <c r="O329" i="3" s="1"/>
  <c r="L328" i="3"/>
  <c r="O328" i="3" s="1"/>
  <c r="L327" i="3"/>
  <c r="O327" i="3" s="1"/>
  <c r="L326" i="3"/>
  <c r="O326" i="3" s="1"/>
  <c r="L325" i="3"/>
  <c r="O325" i="3" s="1"/>
  <c r="L324" i="3"/>
  <c r="O324" i="3" s="1"/>
  <c r="L323" i="3"/>
  <c r="O323" i="3" s="1"/>
  <c r="L322" i="3"/>
  <c r="O322" i="3" s="1"/>
  <c r="L321" i="3"/>
  <c r="O321" i="3" s="1"/>
  <c r="L320" i="3"/>
  <c r="O320" i="3" s="1"/>
  <c r="L319" i="3"/>
  <c r="O319" i="3" s="1"/>
  <c r="L318" i="3"/>
  <c r="O318" i="3" s="1"/>
  <c r="L317" i="3"/>
  <c r="O317" i="3" s="1"/>
  <c r="L316" i="3"/>
  <c r="O316" i="3" s="1"/>
  <c r="L315" i="3"/>
  <c r="O315" i="3" s="1"/>
  <c r="L314" i="3"/>
  <c r="O314" i="3" s="1"/>
  <c r="L313" i="3"/>
  <c r="O313" i="3" s="1"/>
  <c r="L312" i="3"/>
  <c r="O312" i="3" s="1"/>
  <c r="L311" i="3"/>
  <c r="O311" i="3" s="1"/>
  <c r="L310" i="3"/>
  <c r="O310" i="3" s="1"/>
  <c r="L309" i="3"/>
  <c r="O309" i="3" s="1"/>
  <c r="L308" i="3"/>
  <c r="O308" i="3" s="1"/>
  <c r="L307" i="3"/>
  <c r="O307" i="3" s="1"/>
  <c r="L306" i="3"/>
  <c r="O306" i="3" s="1"/>
  <c r="L305" i="3"/>
  <c r="O305" i="3" s="1"/>
  <c r="L304" i="3"/>
  <c r="O304" i="3" s="1"/>
  <c r="L303" i="3"/>
  <c r="O303" i="3" s="1"/>
  <c r="L302" i="3"/>
  <c r="O302" i="3" s="1"/>
  <c r="L301" i="3"/>
  <c r="O301" i="3" s="1"/>
  <c r="L300" i="3"/>
  <c r="O300" i="3" s="1"/>
  <c r="L299" i="3"/>
  <c r="O299" i="3" s="1"/>
  <c r="L298" i="3"/>
  <c r="O298" i="3" s="1"/>
  <c r="L296" i="3"/>
  <c r="O296" i="3" s="1"/>
  <c r="L295" i="3"/>
  <c r="O295" i="3" s="1"/>
  <c r="L294" i="3"/>
  <c r="O294" i="3" s="1"/>
  <c r="L292" i="3"/>
  <c r="O292" i="3" s="1"/>
  <c r="L290" i="3"/>
  <c r="O290" i="3" s="1"/>
  <c r="L289" i="3"/>
  <c r="O289" i="3" s="1"/>
  <c r="L287" i="3"/>
  <c r="O287" i="3" s="1"/>
  <c r="L286" i="3"/>
  <c r="O286" i="3" s="1"/>
  <c r="L285" i="3"/>
  <c r="O285" i="3" s="1"/>
  <c r="L284" i="3"/>
  <c r="O284" i="3" s="1"/>
  <c r="L283" i="3"/>
  <c r="O283" i="3" s="1"/>
  <c r="L282" i="3"/>
  <c r="O282" i="3" s="1"/>
  <c r="L281" i="3"/>
  <c r="O281" i="3" s="1"/>
  <c r="L280" i="3"/>
  <c r="O280" i="3" s="1"/>
  <c r="L279" i="3"/>
  <c r="O279" i="3" s="1"/>
  <c r="L278" i="3"/>
  <c r="O278" i="3" s="1"/>
  <c r="L277" i="3"/>
  <c r="O277" i="3" s="1"/>
  <c r="L276" i="3"/>
  <c r="O276" i="3" s="1"/>
  <c r="L275" i="3"/>
  <c r="O275" i="3" s="1"/>
  <c r="L274" i="3"/>
  <c r="O274" i="3" s="1"/>
  <c r="L273" i="3"/>
  <c r="O273" i="3" s="1"/>
  <c r="L272" i="3"/>
  <c r="O272" i="3" s="1"/>
  <c r="L271" i="3"/>
  <c r="O271" i="3" s="1"/>
  <c r="L270" i="3"/>
  <c r="O270" i="3" s="1"/>
  <c r="L269" i="3"/>
  <c r="O269" i="3" s="1"/>
  <c r="L268" i="3"/>
  <c r="O268" i="3" s="1"/>
  <c r="L267" i="3"/>
  <c r="O267" i="3" s="1"/>
  <c r="L266" i="3"/>
  <c r="O266" i="3" s="1"/>
  <c r="L265" i="3"/>
  <c r="O265" i="3" s="1"/>
  <c r="L264" i="3"/>
  <c r="O264" i="3" s="1"/>
  <c r="L263" i="3"/>
  <c r="O263" i="3" s="1"/>
  <c r="L262" i="3"/>
  <c r="O262" i="3" s="1"/>
  <c r="L261" i="3"/>
  <c r="O261" i="3" s="1"/>
  <c r="L260" i="3"/>
  <c r="O260" i="3" s="1"/>
  <c r="L259" i="3"/>
  <c r="O259" i="3" s="1"/>
  <c r="L258" i="3"/>
  <c r="O258" i="3" s="1"/>
  <c r="L257" i="3"/>
  <c r="O257" i="3" s="1"/>
  <c r="L256" i="3"/>
  <c r="O256" i="3" s="1"/>
  <c r="L255" i="3"/>
  <c r="O255" i="3" s="1"/>
  <c r="L254" i="3"/>
  <c r="O254" i="3" s="1"/>
  <c r="L253" i="3"/>
  <c r="O253" i="3" s="1"/>
  <c r="L252" i="3"/>
  <c r="O252" i="3" s="1"/>
  <c r="L251" i="3"/>
  <c r="O251" i="3" s="1"/>
  <c r="L250" i="3"/>
  <c r="O250" i="3" s="1"/>
  <c r="L249" i="3"/>
  <c r="O249" i="3" s="1"/>
  <c r="L248" i="3"/>
  <c r="O248" i="3" s="1"/>
  <c r="L247" i="3"/>
  <c r="O247" i="3" s="1"/>
  <c r="L246" i="3"/>
  <c r="O246" i="3" s="1"/>
  <c r="L245" i="3"/>
  <c r="O245" i="3" s="1"/>
  <c r="L243" i="3"/>
  <c r="O243" i="3" s="1"/>
  <c r="L242" i="3"/>
  <c r="O242" i="3" s="1"/>
  <c r="L241" i="3"/>
  <c r="O241" i="3" s="1"/>
  <c r="L240" i="3"/>
  <c r="O240" i="3" s="1"/>
  <c r="L239" i="3"/>
  <c r="O239" i="3" s="1"/>
  <c r="L238" i="3"/>
  <c r="O238" i="3" s="1"/>
  <c r="L237" i="3"/>
  <c r="O237" i="3" s="1"/>
  <c r="L236" i="3"/>
  <c r="O236" i="3" s="1"/>
  <c r="L235" i="3"/>
  <c r="O235" i="3" s="1"/>
  <c r="L234" i="3"/>
  <c r="O234" i="3" s="1"/>
  <c r="L233" i="3"/>
  <c r="O233" i="3" s="1"/>
  <c r="L232" i="3"/>
  <c r="O232" i="3" s="1"/>
  <c r="L231" i="3"/>
  <c r="O231" i="3" s="1"/>
  <c r="L230" i="3"/>
  <c r="O230" i="3" s="1"/>
  <c r="L229" i="3"/>
  <c r="O229" i="3" s="1"/>
  <c r="L228" i="3"/>
  <c r="O228" i="3" s="1"/>
  <c r="L227" i="3"/>
  <c r="O227" i="3" s="1"/>
  <c r="L226" i="3"/>
  <c r="O226" i="3" s="1"/>
  <c r="L225" i="3"/>
  <c r="O225" i="3" s="1"/>
  <c r="L224" i="3"/>
  <c r="O224" i="3" s="1"/>
  <c r="L223" i="3"/>
  <c r="O223" i="3" s="1"/>
  <c r="L222" i="3"/>
  <c r="O222" i="3" s="1"/>
  <c r="L221" i="3"/>
  <c r="O221" i="3" s="1"/>
  <c r="L220" i="3"/>
  <c r="O220" i="3" s="1"/>
  <c r="L219" i="3"/>
  <c r="O219" i="3" s="1"/>
  <c r="L218" i="3"/>
  <c r="O218" i="3" s="1"/>
  <c r="L217" i="3"/>
  <c r="O217" i="3" s="1"/>
  <c r="L216" i="3"/>
  <c r="O216" i="3" s="1"/>
  <c r="L215" i="3"/>
  <c r="O215" i="3" s="1"/>
  <c r="L214" i="3"/>
  <c r="O214" i="3" s="1"/>
  <c r="L213" i="3"/>
  <c r="O213" i="3" s="1"/>
  <c r="L212" i="3"/>
  <c r="O212" i="3" s="1"/>
  <c r="L211" i="3"/>
  <c r="O211" i="3" s="1"/>
  <c r="L210" i="3"/>
  <c r="O210" i="3" s="1"/>
  <c r="L208" i="3"/>
  <c r="O208" i="3" s="1"/>
  <c r="L207" i="3"/>
  <c r="O207" i="3" s="1"/>
  <c r="L206" i="3"/>
  <c r="O206" i="3" s="1"/>
  <c r="L205" i="3"/>
  <c r="O205" i="3" s="1"/>
  <c r="L204" i="3"/>
  <c r="O204" i="3" s="1"/>
  <c r="L203" i="3"/>
  <c r="O203" i="3" s="1"/>
  <c r="L202" i="3"/>
  <c r="O202" i="3" s="1"/>
  <c r="L201" i="3"/>
  <c r="O201" i="3" s="1"/>
  <c r="L200" i="3"/>
  <c r="O200" i="3" s="1"/>
  <c r="L199" i="3"/>
  <c r="O199" i="3" s="1"/>
  <c r="L198" i="3"/>
  <c r="O198" i="3" s="1"/>
  <c r="L197" i="3"/>
  <c r="O197" i="3" s="1"/>
  <c r="L196" i="3"/>
  <c r="O196" i="3" s="1"/>
  <c r="L195" i="3"/>
  <c r="O195" i="3" s="1"/>
  <c r="L194" i="3"/>
  <c r="O194" i="3" s="1"/>
  <c r="L193" i="3"/>
  <c r="O193" i="3" s="1"/>
  <c r="L192" i="3"/>
  <c r="O192" i="3" s="1"/>
  <c r="L191" i="3"/>
  <c r="O191" i="3" s="1"/>
  <c r="L190" i="3"/>
  <c r="O190" i="3" s="1"/>
  <c r="L189" i="3"/>
  <c r="O189" i="3" s="1"/>
  <c r="L188" i="3"/>
  <c r="O188" i="3" s="1"/>
  <c r="L187" i="3"/>
  <c r="O187" i="3" s="1"/>
  <c r="L186" i="3"/>
  <c r="O186" i="3" s="1"/>
  <c r="L185" i="3"/>
  <c r="O185" i="3" s="1"/>
  <c r="L184" i="3"/>
  <c r="O184" i="3" s="1"/>
  <c r="L183" i="3"/>
  <c r="O183" i="3" s="1"/>
  <c r="L182" i="3"/>
  <c r="O182" i="3" s="1"/>
  <c r="L181" i="3"/>
  <c r="O181" i="3" s="1"/>
  <c r="L180" i="3"/>
  <c r="O180" i="3" s="1"/>
  <c r="L179" i="3"/>
  <c r="O179" i="3" s="1"/>
  <c r="L178" i="3"/>
  <c r="O178" i="3" s="1"/>
  <c r="L177" i="3"/>
  <c r="O177" i="3" s="1"/>
  <c r="L176" i="3"/>
  <c r="O176" i="3" s="1"/>
  <c r="L172" i="3"/>
  <c r="O172" i="3" s="1"/>
  <c r="L171" i="3"/>
  <c r="O171" i="3" s="1"/>
  <c r="L169" i="3"/>
  <c r="O169" i="3" s="1"/>
  <c r="L168" i="3"/>
  <c r="O168" i="3" s="1"/>
  <c r="L167" i="3"/>
  <c r="O167" i="3" s="1"/>
  <c r="L165" i="3"/>
  <c r="O165" i="3" s="1"/>
  <c r="L163" i="3"/>
  <c r="O163" i="3" s="1"/>
  <c r="L162" i="3"/>
  <c r="O162" i="3" s="1"/>
  <c r="L161" i="3"/>
  <c r="O161" i="3" s="1"/>
  <c r="L159" i="3"/>
  <c r="O159" i="3" s="1"/>
  <c r="L158" i="3"/>
  <c r="O158" i="3" s="1"/>
  <c r="L155" i="3"/>
  <c r="O155" i="3" s="1"/>
  <c r="L154" i="3"/>
  <c r="O154" i="3" s="1"/>
  <c r="L152" i="3"/>
  <c r="O152" i="3" s="1"/>
  <c r="L151" i="3"/>
  <c r="O151" i="3" s="1"/>
  <c r="L150" i="3"/>
  <c r="O150" i="3" s="1"/>
  <c r="L149" i="3"/>
  <c r="O149" i="3" s="1"/>
  <c r="L148" i="3"/>
  <c r="O148" i="3" s="1"/>
  <c r="L147" i="3"/>
  <c r="O147" i="3" s="1"/>
  <c r="L146" i="3"/>
  <c r="O146" i="3" s="1"/>
  <c r="L145" i="3"/>
  <c r="O145" i="3" s="1"/>
  <c r="L144" i="3"/>
  <c r="O144" i="3" s="1"/>
  <c r="L142" i="3"/>
  <c r="O142" i="3" s="1"/>
  <c r="L141" i="3"/>
  <c r="O141" i="3" s="1"/>
  <c r="L140" i="3"/>
  <c r="O140" i="3" s="1"/>
  <c r="L139" i="3"/>
  <c r="O139" i="3" s="1"/>
  <c r="L137" i="3"/>
  <c r="O137" i="3" s="1"/>
  <c r="L136" i="3"/>
  <c r="O136" i="3" s="1"/>
  <c r="L135" i="3"/>
  <c r="O135" i="3" s="1"/>
  <c r="L134" i="3"/>
  <c r="O134" i="3" s="1"/>
  <c r="L132" i="3"/>
  <c r="O132" i="3" s="1"/>
  <c r="L131" i="3"/>
  <c r="O131" i="3" s="1"/>
  <c r="L130" i="3"/>
  <c r="O130" i="3" s="1"/>
  <c r="L129" i="3"/>
  <c r="O129" i="3" s="1"/>
  <c r="L128" i="3"/>
  <c r="O128" i="3" s="1"/>
  <c r="L125" i="3"/>
  <c r="O125" i="3" s="1"/>
  <c r="L124" i="3"/>
  <c r="O124" i="3" s="1"/>
  <c r="L123" i="3"/>
  <c r="O123" i="3" s="1"/>
  <c r="L122" i="3"/>
  <c r="O122" i="3" s="1"/>
  <c r="L121" i="3"/>
  <c r="O121" i="3" s="1"/>
  <c r="L120" i="3"/>
  <c r="O120" i="3" s="1"/>
  <c r="L119" i="3"/>
  <c r="O119" i="3" s="1"/>
  <c r="L117" i="3"/>
  <c r="O117" i="3" s="1"/>
  <c r="L116" i="3"/>
  <c r="O116" i="3" s="1"/>
  <c r="L115" i="3"/>
  <c r="O115" i="3" s="1"/>
  <c r="L114" i="3"/>
  <c r="O114" i="3" s="1"/>
  <c r="L113" i="3"/>
  <c r="O113" i="3" s="1"/>
  <c r="L112" i="3"/>
  <c r="O112" i="3" s="1"/>
  <c r="L109" i="3"/>
  <c r="O109" i="3" s="1"/>
  <c r="L108" i="3"/>
  <c r="O108" i="3" s="1"/>
  <c r="L107" i="3"/>
  <c r="O107" i="3" s="1"/>
  <c r="L106" i="3"/>
  <c r="O106" i="3" s="1"/>
  <c r="L105" i="3"/>
  <c r="O105" i="3" s="1"/>
  <c r="L104" i="3"/>
  <c r="O104" i="3" s="1"/>
  <c r="L103" i="3"/>
  <c r="O103" i="3" s="1"/>
  <c r="L102" i="3"/>
  <c r="O102" i="3" s="1"/>
  <c r="L101" i="3"/>
  <c r="O101" i="3" s="1"/>
  <c r="L100" i="3"/>
  <c r="O100" i="3" s="1"/>
  <c r="L99" i="3"/>
  <c r="O99" i="3" s="1"/>
  <c r="L98" i="3"/>
  <c r="O98" i="3" s="1"/>
  <c r="L97" i="3"/>
  <c r="O97" i="3" s="1"/>
  <c r="L96" i="3"/>
  <c r="O96" i="3" s="1"/>
  <c r="L95" i="3"/>
  <c r="O95" i="3" s="1"/>
  <c r="L94" i="3"/>
  <c r="O94" i="3" s="1"/>
  <c r="L93" i="3"/>
  <c r="O93" i="3" s="1"/>
  <c r="L92" i="3"/>
  <c r="O92" i="3" s="1"/>
  <c r="L91" i="3"/>
  <c r="O91" i="3" s="1"/>
  <c r="L90" i="3"/>
  <c r="O90" i="3" s="1"/>
  <c r="L89" i="3"/>
  <c r="O89" i="3" s="1"/>
  <c r="L88" i="3"/>
  <c r="O88" i="3" s="1"/>
  <c r="L86" i="3"/>
  <c r="O86" i="3" s="1"/>
  <c r="L85" i="3"/>
  <c r="O85" i="3" s="1"/>
  <c r="L84" i="3"/>
  <c r="O84" i="3" s="1"/>
  <c r="L83" i="3"/>
  <c r="O83" i="3" s="1"/>
  <c r="L82" i="3"/>
  <c r="O82" i="3" s="1"/>
  <c r="L81" i="3"/>
  <c r="O81" i="3" s="1"/>
  <c r="L80" i="3"/>
  <c r="O80" i="3" s="1"/>
  <c r="L79" i="3"/>
  <c r="O79" i="3" s="1"/>
  <c r="L78" i="3"/>
  <c r="O78" i="3" s="1"/>
  <c r="L77" i="3"/>
  <c r="O77" i="3" s="1"/>
  <c r="L76" i="3"/>
  <c r="O76" i="3" s="1"/>
  <c r="L75" i="3"/>
  <c r="O75" i="3" s="1"/>
  <c r="L74" i="3"/>
  <c r="O74" i="3" s="1"/>
  <c r="L73" i="3"/>
  <c r="O73" i="3" s="1"/>
  <c r="L72" i="3"/>
  <c r="O72" i="3" s="1"/>
  <c r="L71" i="3"/>
  <c r="O71" i="3" s="1"/>
  <c r="L70" i="3"/>
  <c r="O70" i="3" s="1"/>
  <c r="L69" i="3"/>
  <c r="O69" i="3" s="1"/>
  <c r="L67" i="3"/>
  <c r="O67" i="3" s="1"/>
  <c r="L66" i="3"/>
  <c r="O66" i="3" s="1"/>
  <c r="L65" i="3"/>
  <c r="O65" i="3" s="1"/>
  <c r="L64" i="3"/>
  <c r="O64" i="3" s="1"/>
  <c r="L63" i="3"/>
  <c r="O63" i="3" s="1"/>
  <c r="L61" i="3"/>
  <c r="O61" i="3" s="1"/>
  <c r="L60" i="3"/>
  <c r="O60" i="3" s="1"/>
  <c r="L59" i="3"/>
  <c r="O59" i="3" s="1"/>
  <c r="L57" i="3"/>
  <c r="O57" i="3" s="1"/>
  <c r="L56" i="3"/>
  <c r="O56" i="3" s="1"/>
  <c r="L55" i="3"/>
  <c r="O55" i="3" s="1"/>
  <c r="L52" i="3"/>
  <c r="O52" i="3" s="1"/>
  <c r="L51" i="3"/>
  <c r="O51" i="3" s="1"/>
  <c r="L50" i="3"/>
  <c r="O50" i="3" s="1"/>
  <c r="L49" i="3"/>
  <c r="O49" i="3" s="1"/>
  <c r="L48" i="3"/>
  <c r="O48" i="3" s="1"/>
  <c r="L47" i="3"/>
  <c r="O47" i="3" s="1"/>
  <c r="L44" i="3"/>
  <c r="O44" i="3" s="1"/>
  <c r="L43" i="3"/>
  <c r="O43" i="3" s="1"/>
  <c r="L41" i="3"/>
  <c r="O41" i="3" s="1"/>
  <c r="L40" i="3"/>
  <c r="O40" i="3" s="1"/>
  <c r="L39" i="3"/>
  <c r="O39" i="3" s="1"/>
  <c r="L38" i="3"/>
  <c r="O38" i="3" s="1"/>
  <c r="L37" i="3"/>
  <c r="O37" i="3" s="1"/>
  <c r="L36" i="3"/>
  <c r="O36" i="3" s="1"/>
  <c r="L35" i="3"/>
  <c r="O35" i="3" s="1"/>
  <c r="L34" i="3"/>
  <c r="O34" i="3" s="1"/>
  <c r="L33" i="3"/>
  <c r="O33" i="3" s="1"/>
  <c r="L31" i="3"/>
  <c r="O31" i="3" s="1"/>
  <c r="L30" i="3"/>
  <c r="O30" i="3" s="1"/>
  <c r="L29" i="3"/>
  <c r="O29" i="3" s="1"/>
  <c r="L28" i="3"/>
  <c r="O28" i="3" s="1"/>
  <c r="L27" i="3"/>
  <c r="O27" i="3" s="1"/>
  <c r="L26" i="3"/>
  <c r="O26" i="3" s="1"/>
  <c r="L24" i="3"/>
  <c r="O24" i="3" s="1"/>
  <c r="L23" i="3"/>
  <c r="O23" i="3" s="1"/>
  <c r="L22" i="3"/>
  <c r="O22" i="3" s="1"/>
  <c r="L21" i="3"/>
  <c r="O21" i="3" s="1"/>
  <c r="L20" i="3"/>
  <c r="O20" i="3" s="1"/>
  <c r="L19" i="3"/>
  <c r="O19" i="3" s="1"/>
  <c r="L18" i="3"/>
  <c r="O18" i="3" s="1"/>
  <c r="L16" i="3"/>
  <c r="O16" i="3" s="1"/>
  <c r="L14" i="3"/>
  <c r="O14" i="3" s="1"/>
  <c r="L13" i="3"/>
  <c r="O13" i="3" s="1"/>
  <c r="L12" i="3"/>
  <c r="O12" i="3" s="1"/>
  <c r="L11" i="3"/>
  <c r="O11" i="3" s="1"/>
  <c r="L10" i="3"/>
  <c r="O10" i="3" s="1"/>
  <c r="K631" i="3"/>
  <c r="N631" i="3" s="1"/>
  <c r="K630" i="3"/>
  <c r="N630" i="3" s="1"/>
  <c r="K629" i="3"/>
  <c r="N629" i="3" s="1"/>
  <c r="K628" i="3"/>
  <c r="N628" i="3" s="1"/>
  <c r="K627" i="3"/>
  <c r="N627" i="3" s="1"/>
  <c r="K626" i="3"/>
  <c r="N626" i="3" s="1"/>
  <c r="K625" i="3"/>
  <c r="N625" i="3" s="1"/>
  <c r="K624" i="3"/>
  <c r="N624" i="3" s="1"/>
  <c r="K622" i="3"/>
  <c r="N622" i="3" s="1"/>
  <c r="K621" i="3"/>
  <c r="N621" i="3" s="1"/>
  <c r="K619" i="3"/>
  <c r="N619" i="3" s="1"/>
  <c r="K617" i="3"/>
  <c r="N617" i="3" s="1"/>
  <c r="K615" i="3"/>
  <c r="N615" i="3" s="1"/>
  <c r="K614" i="3"/>
  <c r="N614" i="3" s="1"/>
  <c r="K613" i="3"/>
  <c r="N613" i="3" s="1"/>
  <c r="K612" i="3"/>
  <c r="N612" i="3" s="1"/>
  <c r="K611" i="3"/>
  <c r="N611" i="3" s="1"/>
  <c r="K610" i="3"/>
  <c r="N610" i="3" s="1"/>
  <c r="K609" i="3"/>
  <c r="N609" i="3" s="1"/>
  <c r="K608" i="3"/>
  <c r="N608" i="3" s="1"/>
  <c r="K607" i="3"/>
  <c r="N607" i="3" s="1"/>
  <c r="K606" i="3"/>
  <c r="N606" i="3" s="1"/>
  <c r="K605" i="3"/>
  <c r="N605" i="3" s="1"/>
  <c r="K604" i="3"/>
  <c r="N604" i="3" s="1"/>
  <c r="K603" i="3"/>
  <c r="N603" i="3" s="1"/>
  <c r="K602" i="3"/>
  <c r="N602" i="3" s="1"/>
  <c r="K601" i="3"/>
  <c r="N601" i="3" s="1"/>
  <c r="K599" i="3"/>
  <c r="N599" i="3" s="1"/>
  <c r="K598" i="3"/>
  <c r="N598" i="3" s="1"/>
  <c r="K597" i="3"/>
  <c r="N597" i="3" s="1"/>
  <c r="K596" i="3"/>
  <c r="N596" i="3" s="1"/>
  <c r="K595" i="3"/>
  <c r="N595" i="3" s="1"/>
  <c r="K594" i="3"/>
  <c r="N594" i="3" s="1"/>
  <c r="K569" i="3"/>
  <c r="N569" i="3" s="1"/>
  <c r="K568" i="3"/>
  <c r="N568" i="3" s="1"/>
  <c r="K567" i="3"/>
  <c r="N567" i="3" s="1"/>
  <c r="K566" i="3"/>
  <c r="N566" i="3" s="1"/>
  <c r="K565" i="3"/>
  <c r="N565" i="3" s="1"/>
  <c r="K564" i="3"/>
  <c r="N564" i="3" s="1"/>
  <c r="K563" i="3"/>
  <c r="N563" i="3" s="1"/>
  <c r="K561" i="3"/>
  <c r="N561" i="3" s="1"/>
  <c r="K560" i="3"/>
  <c r="N560" i="3" s="1"/>
  <c r="K559" i="3"/>
  <c r="N559" i="3" s="1"/>
  <c r="K558" i="3"/>
  <c r="N558" i="3" s="1"/>
  <c r="K557" i="3"/>
  <c r="N557" i="3" s="1"/>
  <c r="K555" i="3"/>
  <c r="N555" i="3" s="1"/>
  <c r="K554" i="3"/>
  <c r="N554" i="3" s="1"/>
  <c r="K553" i="3"/>
  <c r="N553" i="3" s="1"/>
  <c r="K552" i="3"/>
  <c r="N552" i="3" s="1"/>
  <c r="K551" i="3"/>
  <c r="N551" i="3" s="1"/>
  <c r="K550" i="3"/>
  <c r="N550" i="3" s="1"/>
  <c r="K549" i="3"/>
  <c r="N549" i="3" s="1"/>
  <c r="K548" i="3"/>
  <c r="N548" i="3" s="1"/>
  <c r="K547" i="3"/>
  <c r="N547" i="3" s="1"/>
  <c r="K546" i="3"/>
  <c r="N546" i="3" s="1"/>
  <c r="K545" i="3"/>
  <c r="N545" i="3" s="1"/>
  <c r="K544" i="3"/>
  <c r="N544" i="3" s="1"/>
  <c r="K543" i="3"/>
  <c r="N543" i="3" s="1"/>
  <c r="K542" i="3"/>
  <c r="N542" i="3" s="1"/>
  <c r="K541" i="3"/>
  <c r="N541" i="3" s="1"/>
  <c r="K540" i="3"/>
  <c r="N540" i="3" s="1"/>
  <c r="K539" i="3"/>
  <c r="N539" i="3" s="1"/>
  <c r="K537" i="3"/>
  <c r="N537" i="3" s="1"/>
  <c r="K536" i="3"/>
  <c r="N536" i="3" s="1"/>
  <c r="K535" i="3"/>
  <c r="N535" i="3" s="1"/>
  <c r="K534" i="3"/>
  <c r="N534" i="3" s="1"/>
  <c r="K533" i="3"/>
  <c r="N533" i="3" s="1"/>
  <c r="K532" i="3"/>
  <c r="N532" i="3" s="1"/>
  <c r="K531" i="3"/>
  <c r="N531" i="3" s="1"/>
  <c r="K529" i="3"/>
  <c r="N529" i="3" s="1"/>
  <c r="K528" i="3"/>
  <c r="N528" i="3" s="1"/>
  <c r="K527" i="3"/>
  <c r="N527" i="3" s="1"/>
  <c r="K526" i="3"/>
  <c r="N526" i="3" s="1"/>
  <c r="K525" i="3"/>
  <c r="N525" i="3" s="1"/>
  <c r="K524" i="3"/>
  <c r="N524" i="3" s="1"/>
  <c r="K523" i="3"/>
  <c r="N523" i="3" s="1"/>
  <c r="K522" i="3"/>
  <c r="N522" i="3" s="1"/>
  <c r="K521" i="3"/>
  <c r="N521" i="3" s="1"/>
  <c r="K519" i="3"/>
  <c r="N519" i="3" s="1"/>
  <c r="K518" i="3"/>
  <c r="N518" i="3" s="1"/>
  <c r="K517" i="3"/>
  <c r="N517" i="3" s="1"/>
  <c r="K516" i="3"/>
  <c r="N516" i="3" s="1"/>
  <c r="K515" i="3"/>
  <c r="N515" i="3" s="1"/>
  <c r="K514" i="3"/>
  <c r="N514" i="3" s="1"/>
  <c r="K513" i="3"/>
  <c r="N513" i="3" s="1"/>
  <c r="K510" i="3"/>
  <c r="N510" i="3" s="1"/>
  <c r="K509" i="3"/>
  <c r="N509" i="3" s="1"/>
  <c r="K508" i="3"/>
  <c r="N508" i="3" s="1"/>
  <c r="K507" i="3"/>
  <c r="N507" i="3" s="1"/>
  <c r="K506" i="3"/>
  <c r="N506" i="3" s="1"/>
  <c r="K505" i="3"/>
  <c r="N505" i="3" s="1"/>
  <c r="K504" i="3"/>
  <c r="N504" i="3" s="1"/>
  <c r="K503" i="3"/>
  <c r="N503" i="3" s="1"/>
  <c r="K502" i="3"/>
  <c r="N502" i="3" s="1"/>
  <c r="K501" i="3"/>
  <c r="N501" i="3" s="1"/>
  <c r="K500" i="3"/>
  <c r="N500" i="3" s="1"/>
  <c r="K498" i="3"/>
  <c r="N498" i="3" s="1"/>
  <c r="K496" i="3"/>
  <c r="N496" i="3" s="1"/>
  <c r="K495" i="3"/>
  <c r="N495" i="3" s="1"/>
  <c r="K492" i="3"/>
  <c r="N492" i="3" s="1"/>
  <c r="K491" i="3"/>
  <c r="N491" i="3" s="1"/>
  <c r="K490" i="3"/>
  <c r="N490" i="3" s="1"/>
  <c r="K489" i="3"/>
  <c r="N489" i="3" s="1"/>
  <c r="K488" i="3"/>
  <c r="N488" i="3" s="1"/>
  <c r="K487" i="3"/>
  <c r="N487" i="3" s="1"/>
  <c r="K486" i="3"/>
  <c r="N486" i="3" s="1"/>
  <c r="K485" i="3"/>
  <c r="N485" i="3" s="1"/>
  <c r="K484" i="3"/>
  <c r="N484" i="3" s="1"/>
  <c r="K483" i="3"/>
  <c r="N483" i="3" s="1"/>
  <c r="K482" i="3"/>
  <c r="N482" i="3" s="1"/>
  <c r="K481" i="3"/>
  <c r="N481" i="3" s="1"/>
  <c r="K480" i="3"/>
  <c r="N480" i="3" s="1"/>
  <c r="K479" i="3"/>
  <c r="N479" i="3" s="1"/>
  <c r="K478" i="3"/>
  <c r="N478" i="3" s="1"/>
  <c r="K477" i="3"/>
  <c r="N477" i="3" s="1"/>
  <c r="K476" i="3"/>
  <c r="N476" i="3" s="1"/>
  <c r="K475" i="3"/>
  <c r="N475" i="3" s="1"/>
  <c r="K474" i="3"/>
  <c r="N474" i="3" s="1"/>
  <c r="K473" i="3"/>
  <c r="N473" i="3" s="1"/>
  <c r="K472" i="3"/>
  <c r="N472" i="3" s="1"/>
  <c r="K471" i="3"/>
  <c r="N471" i="3" s="1"/>
  <c r="K470" i="3"/>
  <c r="N470" i="3" s="1"/>
  <c r="K469" i="3"/>
  <c r="N469" i="3" s="1"/>
  <c r="K468" i="3"/>
  <c r="N468" i="3" s="1"/>
  <c r="K467" i="3"/>
  <c r="N467" i="3" s="1"/>
  <c r="K465" i="3"/>
  <c r="N465" i="3" s="1"/>
  <c r="K464" i="3"/>
  <c r="N464" i="3" s="1"/>
  <c r="K463" i="3"/>
  <c r="N463" i="3" s="1"/>
  <c r="K462" i="3"/>
  <c r="N462" i="3" s="1"/>
  <c r="K461" i="3"/>
  <c r="N461" i="3" s="1"/>
  <c r="K460" i="3"/>
  <c r="N460" i="3" s="1"/>
  <c r="K459" i="3"/>
  <c r="N459" i="3" s="1"/>
  <c r="K458" i="3"/>
  <c r="N458" i="3" s="1"/>
  <c r="K457" i="3"/>
  <c r="N457" i="3" s="1"/>
  <c r="K456" i="3"/>
  <c r="N456" i="3" s="1"/>
  <c r="K455" i="3"/>
  <c r="N455" i="3" s="1"/>
  <c r="K454" i="3"/>
  <c r="N454" i="3" s="1"/>
  <c r="K453" i="3"/>
  <c r="N453" i="3" s="1"/>
  <c r="K452" i="3"/>
  <c r="N452" i="3" s="1"/>
  <c r="K451" i="3"/>
  <c r="N451" i="3" s="1"/>
  <c r="K448" i="3"/>
  <c r="N448" i="3" s="1"/>
  <c r="K447" i="3"/>
  <c r="N447" i="3" s="1"/>
  <c r="K446" i="3"/>
  <c r="N446" i="3" s="1"/>
  <c r="K445" i="3"/>
  <c r="N445" i="3" s="1"/>
  <c r="K443" i="3"/>
  <c r="N443" i="3" s="1"/>
  <c r="K442" i="3"/>
  <c r="N442" i="3" s="1"/>
  <c r="K441" i="3"/>
  <c r="N441" i="3" s="1"/>
  <c r="K440" i="3"/>
  <c r="N440" i="3" s="1"/>
  <c r="K439" i="3"/>
  <c r="N439" i="3" s="1"/>
  <c r="K438" i="3"/>
  <c r="N438" i="3" s="1"/>
  <c r="K437" i="3"/>
  <c r="N437" i="3" s="1"/>
  <c r="K435" i="3"/>
  <c r="N435" i="3" s="1"/>
  <c r="K434" i="3"/>
  <c r="N434" i="3" s="1"/>
  <c r="K433" i="3"/>
  <c r="N433" i="3" s="1"/>
  <c r="K432" i="3"/>
  <c r="N432" i="3" s="1"/>
  <c r="K431" i="3"/>
  <c r="N431" i="3" s="1"/>
  <c r="K430" i="3"/>
  <c r="N430" i="3" s="1"/>
  <c r="K429" i="3"/>
  <c r="N429" i="3" s="1"/>
  <c r="K428" i="3"/>
  <c r="N428" i="3" s="1"/>
  <c r="K427" i="3"/>
  <c r="N427" i="3" s="1"/>
  <c r="K426" i="3"/>
  <c r="N426" i="3" s="1"/>
  <c r="K425" i="3"/>
  <c r="N425" i="3" s="1"/>
  <c r="K424" i="3"/>
  <c r="N424" i="3" s="1"/>
  <c r="K423" i="3"/>
  <c r="N423" i="3" s="1"/>
  <c r="K422" i="3"/>
  <c r="N422" i="3" s="1"/>
  <c r="K421" i="3"/>
  <c r="N421" i="3" s="1"/>
  <c r="K420" i="3"/>
  <c r="N420" i="3" s="1"/>
  <c r="K418" i="3"/>
  <c r="N418" i="3" s="1"/>
  <c r="K417" i="3"/>
  <c r="N417" i="3" s="1"/>
  <c r="K416" i="3"/>
  <c r="N416" i="3" s="1"/>
  <c r="K415" i="3"/>
  <c r="N415" i="3" s="1"/>
  <c r="K414" i="3"/>
  <c r="N414" i="3" s="1"/>
  <c r="K413" i="3"/>
  <c r="N413" i="3" s="1"/>
  <c r="K412" i="3"/>
  <c r="N412" i="3" s="1"/>
  <c r="K409" i="3"/>
  <c r="N409" i="3" s="1"/>
  <c r="K408" i="3"/>
  <c r="N408" i="3" s="1"/>
  <c r="K407" i="3"/>
  <c r="N407" i="3" s="1"/>
  <c r="K406" i="3"/>
  <c r="N406" i="3" s="1"/>
  <c r="K405" i="3"/>
  <c r="N405" i="3" s="1"/>
  <c r="K404" i="3"/>
  <c r="N404" i="3" s="1"/>
  <c r="K403" i="3"/>
  <c r="N403" i="3" s="1"/>
  <c r="K402" i="3"/>
  <c r="N402" i="3" s="1"/>
  <c r="K400" i="3"/>
  <c r="N400" i="3" s="1"/>
  <c r="K399" i="3"/>
  <c r="N399" i="3" s="1"/>
  <c r="K398" i="3"/>
  <c r="N398" i="3" s="1"/>
  <c r="K397" i="3"/>
  <c r="N397" i="3" s="1"/>
  <c r="K395" i="3"/>
  <c r="N395" i="3" s="1"/>
  <c r="K394" i="3"/>
  <c r="N394" i="3" s="1"/>
  <c r="K393" i="3"/>
  <c r="N393" i="3" s="1"/>
  <c r="K392" i="3"/>
  <c r="N392" i="3" s="1"/>
  <c r="K391" i="3"/>
  <c r="N391" i="3" s="1"/>
  <c r="K390" i="3"/>
  <c r="N390" i="3" s="1"/>
  <c r="K389" i="3"/>
  <c r="N389" i="3" s="1"/>
  <c r="K388" i="3"/>
  <c r="N388" i="3" s="1"/>
  <c r="K387" i="3"/>
  <c r="N387" i="3" s="1"/>
  <c r="K386" i="3"/>
  <c r="N386" i="3" s="1"/>
  <c r="K385" i="3"/>
  <c r="N385" i="3" s="1"/>
  <c r="K384" i="3"/>
  <c r="N384" i="3" s="1"/>
  <c r="K383" i="3"/>
  <c r="N383" i="3" s="1"/>
  <c r="K382" i="3"/>
  <c r="N382" i="3" s="1"/>
  <c r="K381" i="3"/>
  <c r="N381" i="3" s="1"/>
  <c r="K380" i="3"/>
  <c r="N380" i="3" s="1"/>
  <c r="K379" i="3"/>
  <c r="N379" i="3" s="1"/>
  <c r="K377" i="3"/>
  <c r="N377" i="3" s="1"/>
  <c r="K376" i="3"/>
  <c r="N376" i="3" s="1"/>
  <c r="K375" i="3"/>
  <c r="N375" i="3" s="1"/>
  <c r="K374" i="3"/>
  <c r="N374" i="3" s="1"/>
  <c r="K373" i="3"/>
  <c r="N373" i="3" s="1"/>
  <c r="K372" i="3"/>
  <c r="N372" i="3" s="1"/>
  <c r="K371" i="3"/>
  <c r="N371" i="3" s="1"/>
  <c r="K369" i="3"/>
  <c r="N369" i="3" s="1"/>
  <c r="K368" i="3"/>
  <c r="N368" i="3" s="1"/>
  <c r="K367" i="3"/>
  <c r="N367" i="3" s="1"/>
  <c r="K366" i="3"/>
  <c r="N366" i="3" s="1"/>
  <c r="K365" i="3"/>
  <c r="N365" i="3" s="1"/>
  <c r="K364" i="3"/>
  <c r="N364" i="3" s="1"/>
  <c r="K363" i="3"/>
  <c r="N363" i="3" s="1"/>
  <c r="K362" i="3"/>
  <c r="N362" i="3" s="1"/>
  <c r="K361" i="3"/>
  <c r="N361" i="3" s="1"/>
  <c r="K360" i="3"/>
  <c r="N360" i="3" s="1"/>
  <c r="K359" i="3"/>
  <c r="N359" i="3" s="1"/>
  <c r="K355" i="3"/>
  <c r="N355" i="3" s="1"/>
  <c r="K354" i="3"/>
  <c r="N354" i="3" s="1"/>
  <c r="K353" i="3"/>
  <c r="N353" i="3" s="1"/>
  <c r="K352" i="3"/>
  <c r="N352" i="3" s="1"/>
  <c r="K351" i="3"/>
  <c r="N351" i="3" s="1"/>
  <c r="K350" i="3"/>
  <c r="N350" i="3" s="1"/>
  <c r="K349" i="3"/>
  <c r="N349" i="3" s="1"/>
  <c r="K348" i="3"/>
  <c r="N348" i="3" s="1"/>
  <c r="K347" i="3"/>
  <c r="N347" i="3" s="1"/>
  <c r="K346" i="3"/>
  <c r="N346" i="3" s="1"/>
  <c r="K345" i="3"/>
  <c r="N345" i="3" s="1"/>
  <c r="K344" i="3"/>
  <c r="N344" i="3" s="1"/>
  <c r="K343" i="3"/>
  <c r="N343" i="3" s="1"/>
  <c r="K342" i="3"/>
  <c r="N342" i="3" s="1"/>
  <c r="K341" i="3"/>
  <c r="N341" i="3" s="1"/>
  <c r="K340" i="3"/>
  <c r="N340" i="3" s="1"/>
  <c r="K339" i="3"/>
  <c r="N339" i="3" s="1"/>
  <c r="K338" i="3"/>
  <c r="N338" i="3" s="1"/>
  <c r="K337" i="3"/>
  <c r="N337" i="3" s="1"/>
  <c r="K336" i="3"/>
  <c r="N336" i="3" s="1"/>
  <c r="K335" i="3"/>
  <c r="N335" i="3" s="1"/>
  <c r="K334" i="3"/>
  <c r="N334" i="3" s="1"/>
  <c r="K333" i="3"/>
  <c r="N333" i="3" s="1"/>
  <c r="K331" i="3"/>
  <c r="N331" i="3" s="1"/>
  <c r="K330" i="3"/>
  <c r="N330" i="3" s="1"/>
  <c r="K329" i="3"/>
  <c r="N329" i="3" s="1"/>
  <c r="K328" i="3"/>
  <c r="N328" i="3" s="1"/>
  <c r="K327" i="3"/>
  <c r="N327" i="3" s="1"/>
  <c r="K326" i="3"/>
  <c r="N326" i="3" s="1"/>
  <c r="K325" i="3"/>
  <c r="N325" i="3" s="1"/>
  <c r="K324" i="3"/>
  <c r="N324" i="3" s="1"/>
  <c r="K323" i="3"/>
  <c r="N323" i="3" s="1"/>
  <c r="K322" i="3"/>
  <c r="N322" i="3" s="1"/>
  <c r="K321" i="3"/>
  <c r="N321" i="3" s="1"/>
  <c r="K320" i="3"/>
  <c r="N320" i="3" s="1"/>
  <c r="K319" i="3"/>
  <c r="N319" i="3" s="1"/>
  <c r="K318" i="3"/>
  <c r="N318" i="3" s="1"/>
  <c r="K317" i="3"/>
  <c r="N317" i="3" s="1"/>
  <c r="K316" i="3"/>
  <c r="N316" i="3" s="1"/>
  <c r="K315" i="3"/>
  <c r="N315" i="3" s="1"/>
  <c r="K314" i="3"/>
  <c r="N314" i="3" s="1"/>
  <c r="K313" i="3"/>
  <c r="N313" i="3" s="1"/>
  <c r="K312" i="3"/>
  <c r="N312" i="3" s="1"/>
  <c r="K311" i="3"/>
  <c r="N311" i="3" s="1"/>
  <c r="K310" i="3"/>
  <c r="N310" i="3" s="1"/>
  <c r="K309" i="3"/>
  <c r="N309" i="3" s="1"/>
  <c r="K308" i="3"/>
  <c r="N308" i="3" s="1"/>
  <c r="K307" i="3"/>
  <c r="N307" i="3" s="1"/>
  <c r="K306" i="3"/>
  <c r="N306" i="3" s="1"/>
  <c r="K305" i="3"/>
  <c r="N305" i="3" s="1"/>
  <c r="K304" i="3"/>
  <c r="N304" i="3" s="1"/>
  <c r="K303" i="3"/>
  <c r="N303" i="3" s="1"/>
  <c r="K302" i="3"/>
  <c r="N302" i="3" s="1"/>
  <c r="K301" i="3"/>
  <c r="N301" i="3" s="1"/>
  <c r="K300" i="3"/>
  <c r="N300" i="3" s="1"/>
  <c r="K299" i="3"/>
  <c r="N299" i="3" s="1"/>
  <c r="K298" i="3"/>
  <c r="N298" i="3" s="1"/>
  <c r="K296" i="3"/>
  <c r="N296" i="3" s="1"/>
  <c r="K295" i="3"/>
  <c r="N295" i="3" s="1"/>
  <c r="K294" i="3"/>
  <c r="N294" i="3" s="1"/>
  <c r="K292" i="3"/>
  <c r="N292" i="3" s="1"/>
  <c r="K290" i="3"/>
  <c r="N290" i="3" s="1"/>
  <c r="K289" i="3"/>
  <c r="N289" i="3" s="1"/>
  <c r="K287" i="3"/>
  <c r="N287" i="3" s="1"/>
  <c r="K286" i="3"/>
  <c r="N286" i="3" s="1"/>
  <c r="K285" i="3"/>
  <c r="N285" i="3" s="1"/>
  <c r="K284" i="3"/>
  <c r="N284" i="3" s="1"/>
  <c r="K283" i="3"/>
  <c r="N283" i="3" s="1"/>
  <c r="K282" i="3"/>
  <c r="N282" i="3" s="1"/>
  <c r="K281" i="3"/>
  <c r="N281" i="3" s="1"/>
  <c r="K280" i="3"/>
  <c r="N280" i="3" s="1"/>
  <c r="K279" i="3"/>
  <c r="N279" i="3" s="1"/>
  <c r="K278" i="3"/>
  <c r="N278" i="3" s="1"/>
  <c r="K277" i="3"/>
  <c r="N277" i="3" s="1"/>
  <c r="K276" i="3"/>
  <c r="N276" i="3" s="1"/>
  <c r="K275" i="3"/>
  <c r="N275" i="3" s="1"/>
  <c r="K274" i="3"/>
  <c r="N274" i="3" s="1"/>
  <c r="K273" i="3"/>
  <c r="N273" i="3" s="1"/>
  <c r="K272" i="3"/>
  <c r="N272" i="3" s="1"/>
  <c r="K271" i="3"/>
  <c r="N271" i="3" s="1"/>
  <c r="K270" i="3"/>
  <c r="N270" i="3" s="1"/>
  <c r="K269" i="3"/>
  <c r="N269" i="3" s="1"/>
  <c r="K268" i="3"/>
  <c r="N268" i="3" s="1"/>
  <c r="K267" i="3"/>
  <c r="N267" i="3" s="1"/>
  <c r="K266" i="3"/>
  <c r="N266" i="3" s="1"/>
  <c r="K265" i="3"/>
  <c r="N265" i="3" s="1"/>
  <c r="K264" i="3"/>
  <c r="N264" i="3" s="1"/>
  <c r="K263" i="3"/>
  <c r="N263" i="3" s="1"/>
  <c r="K262" i="3"/>
  <c r="N262" i="3" s="1"/>
  <c r="K261" i="3"/>
  <c r="N261" i="3" s="1"/>
  <c r="K260" i="3"/>
  <c r="N260" i="3" s="1"/>
  <c r="K259" i="3"/>
  <c r="N259" i="3" s="1"/>
  <c r="K258" i="3"/>
  <c r="N258" i="3" s="1"/>
  <c r="K257" i="3"/>
  <c r="N257" i="3" s="1"/>
  <c r="K256" i="3"/>
  <c r="N256" i="3" s="1"/>
  <c r="K255" i="3"/>
  <c r="N255" i="3" s="1"/>
  <c r="K254" i="3"/>
  <c r="N254" i="3" s="1"/>
  <c r="K253" i="3"/>
  <c r="N253" i="3" s="1"/>
  <c r="K252" i="3"/>
  <c r="N252" i="3" s="1"/>
  <c r="K251" i="3"/>
  <c r="N251" i="3" s="1"/>
  <c r="K250" i="3"/>
  <c r="N250" i="3" s="1"/>
  <c r="K249" i="3"/>
  <c r="N249" i="3" s="1"/>
  <c r="K248" i="3"/>
  <c r="N248" i="3" s="1"/>
  <c r="K247" i="3"/>
  <c r="N247" i="3" s="1"/>
  <c r="K246" i="3"/>
  <c r="N246" i="3" s="1"/>
  <c r="K245" i="3"/>
  <c r="N245" i="3" s="1"/>
  <c r="K243" i="3"/>
  <c r="N243" i="3" s="1"/>
  <c r="K242" i="3"/>
  <c r="N242" i="3" s="1"/>
  <c r="K241" i="3"/>
  <c r="N241" i="3" s="1"/>
  <c r="K240" i="3"/>
  <c r="N240" i="3" s="1"/>
  <c r="K239" i="3"/>
  <c r="N239" i="3" s="1"/>
  <c r="K238" i="3"/>
  <c r="N238" i="3" s="1"/>
  <c r="K237" i="3"/>
  <c r="N237" i="3" s="1"/>
  <c r="K236" i="3"/>
  <c r="N236" i="3" s="1"/>
  <c r="K235" i="3"/>
  <c r="N235" i="3" s="1"/>
  <c r="K234" i="3"/>
  <c r="N234" i="3" s="1"/>
  <c r="K233" i="3"/>
  <c r="N233" i="3" s="1"/>
  <c r="K232" i="3"/>
  <c r="N232" i="3" s="1"/>
  <c r="K231" i="3"/>
  <c r="N231" i="3" s="1"/>
  <c r="K230" i="3"/>
  <c r="N230" i="3" s="1"/>
  <c r="K229" i="3"/>
  <c r="N229" i="3" s="1"/>
  <c r="K228" i="3"/>
  <c r="N228" i="3" s="1"/>
  <c r="K227" i="3"/>
  <c r="N227" i="3" s="1"/>
  <c r="K226" i="3"/>
  <c r="N226" i="3" s="1"/>
  <c r="K225" i="3"/>
  <c r="N225" i="3" s="1"/>
  <c r="K224" i="3"/>
  <c r="N224" i="3" s="1"/>
  <c r="K223" i="3"/>
  <c r="N223" i="3" s="1"/>
  <c r="K222" i="3"/>
  <c r="N222" i="3" s="1"/>
  <c r="K221" i="3"/>
  <c r="N221" i="3" s="1"/>
  <c r="K220" i="3"/>
  <c r="N220" i="3" s="1"/>
  <c r="K219" i="3"/>
  <c r="N219" i="3" s="1"/>
  <c r="K218" i="3"/>
  <c r="N218" i="3" s="1"/>
  <c r="K217" i="3"/>
  <c r="N217" i="3" s="1"/>
  <c r="K216" i="3"/>
  <c r="N216" i="3" s="1"/>
  <c r="K215" i="3"/>
  <c r="N215" i="3" s="1"/>
  <c r="K214" i="3"/>
  <c r="N214" i="3" s="1"/>
  <c r="K213" i="3"/>
  <c r="N213" i="3" s="1"/>
  <c r="K212" i="3"/>
  <c r="N212" i="3" s="1"/>
  <c r="K211" i="3"/>
  <c r="N211" i="3" s="1"/>
  <c r="K210" i="3"/>
  <c r="N210" i="3" s="1"/>
  <c r="K208" i="3"/>
  <c r="N208" i="3" s="1"/>
  <c r="K207" i="3"/>
  <c r="N207" i="3" s="1"/>
  <c r="K206" i="3"/>
  <c r="N206" i="3" s="1"/>
  <c r="K205" i="3"/>
  <c r="N205" i="3" s="1"/>
  <c r="K204" i="3"/>
  <c r="N204" i="3" s="1"/>
  <c r="K203" i="3"/>
  <c r="N203" i="3" s="1"/>
  <c r="K202" i="3"/>
  <c r="N202" i="3" s="1"/>
  <c r="K201" i="3"/>
  <c r="N201" i="3" s="1"/>
  <c r="K200" i="3"/>
  <c r="N200" i="3" s="1"/>
  <c r="K199" i="3"/>
  <c r="N199" i="3" s="1"/>
  <c r="K198" i="3"/>
  <c r="N198" i="3" s="1"/>
  <c r="K197" i="3"/>
  <c r="N197" i="3" s="1"/>
  <c r="K196" i="3"/>
  <c r="N196" i="3" s="1"/>
  <c r="K195" i="3"/>
  <c r="N195" i="3" s="1"/>
  <c r="K194" i="3"/>
  <c r="N194" i="3" s="1"/>
  <c r="K193" i="3"/>
  <c r="N193" i="3" s="1"/>
  <c r="K192" i="3"/>
  <c r="N192" i="3" s="1"/>
  <c r="K191" i="3"/>
  <c r="N191" i="3" s="1"/>
  <c r="K190" i="3"/>
  <c r="N190" i="3" s="1"/>
  <c r="K189" i="3"/>
  <c r="N189" i="3" s="1"/>
  <c r="K188" i="3"/>
  <c r="N188" i="3" s="1"/>
  <c r="K187" i="3"/>
  <c r="N187" i="3" s="1"/>
  <c r="K186" i="3"/>
  <c r="N186" i="3" s="1"/>
  <c r="K185" i="3"/>
  <c r="N185" i="3" s="1"/>
  <c r="K184" i="3"/>
  <c r="N184" i="3" s="1"/>
  <c r="K183" i="3"/>
  <c r="N183" i="3" s="1"/>
  <c r="K182" i="3"/>
  <c r="N182" i="3" s="1"/>
  <c r="K181" i="3"/>
  <c r="N181" i="3" s="1"/>
  <c r="K180" i="3"/>
  <c r="N180" i="3" s="1"/>
  <c r="K179" i="3"/>
  <c r="N179" i="3" s="1"/>
  <c r="K178" i="3"/>
  <c r="N178" i="3" s="1"/>
  <c r="K177" i="3"/>
  <c r="N177" i="3" s="1"/>
  <c r="K176" i="3"/>
  <c r="N176" i="3" s="1"/>
  <c r="K172" i="3"/>
  <c r="N172" i="3" s="1"/>
  <c r="K171" i="3"/>
  <c r="N171" i="3" s="1"/>
  <c r="K169" i="3"/>
  <c r="N169" i="3" s="1"/>
  <c r="K168" i="3"/>
  <c r="N168" i="3" s="1"/>
  <c r="K167" i="3"/>
  <c r="N167" i="3" s="1"/>
  <c r="K165" i="3"/>
  <c r="N165" i="3" s="1"/>
  <c r="K163" i="3"/>
  <c r="N163" i="3" s="1"/>
  <c r="K162" i="3"/>
  <c r="N162" i="3" s="1"/>
  <c r="K161" i="3"/>
  <c r="N161" i="3" s="1"/>
  <c r="K159" i="3"/>
  <c r="N159" i="3" s="1"/>
  <c r="K158" i="3"/>
  <c r="N158" i="3" s="1"/>
  <c r="K155" i="3"/>
  <c r="N155" i="3" s="1"/>
  <c r="K154" i="3"/>
  <c r="N154" i="3" s="1"/>
  <c r="K152" i="3"/>
  <c r="N152" i="3" s="1"/>
  <c r="K151" i="3"/>
  <c r="N151" i="3" s="1"/>
  <c r="K150" i="3"/>
  <c r="N150" i="3" s="1"/>
  <c r="K149" i="3"/>
  <c r="N149" i="3" s="1"/>
  <c r="K148" i="3"/>
  <c r="N148" i="3" s="1"/>
  <c r="K147" i="3"/>
  <c r="N147" i="3" s="1"/>
  <c r="K146" i="3"/>
  <c r="N146" i="3" s="1"/>
  <c r="K145" i="3"/>
  <c r="N145" i="3" s="1"/>
  <c r="K144" i="3"/>
  <c r="N144" i="3" s="1"/>
  <c r="K142" i="3"/>
  <c r="N142" i="3" s="1"/>
  <c r="K141" i="3"/>
  <c r="N141" i="3" s="1"/>
  <c r="K140" i="3"/>
  <c r="N140" i="3" s="1"/>
  <c r="K139" i="3"/>
  <c r="N139" i="3" s="1"/>
  <c r="K137" i="3"/>
  <c r="N137" i="3" s="1"/>
  <c r="K136" i="3"/>
  <c r="N136" i="3" s="1"/>
  <c r="K135" i="3"/>
  <c r="N135" i="3" s="1"/>
  <c r="K134" i="3"/>
  <c r="N134" i="3" s="1"/>
  <c r="K132" i="3"/>
  <c r="N132" i="3" s="1"/>
  <c r="K131" i="3"/>
  <c r="N131" i="3" s="1"/>
  <c r="K130" i="3"/>
  <c r="N130" i="3" s="1"/>
  <c r="K129" i="3"/>
  <c r="N129" i="3" s="1"/>
  <c r="K128" i="3"/>
  <c r="N128" i="3" s="1"/>
  <c r="K125" i="3"/>
  <c r="N125" i="3" s="1"/>
  <c r="K124" i="3"/>
  <c r="N124" i="3" s="1"/>
  <c r="K123" i="3"/>
  <c r="N123" i="3" s="1"/>
  <c r="K122" i="3"/>
  <c r="N122" i="3" s="1"/>
  <c r="K121" i="3"/>
  <c r="N121" i="3" s="1"/>
  <c r="K120" i="3"/>
  <c r="N120" i="3" s="1"/>
  <c r="K119" i="3"/>
  <c r="N119" i="3" s="1"/>
  <c r="K117" i="3"/>
  <c r="N117" i="3" s="1"/>
  <c r="K116" i="3"/>
  <c r="N116" i="3" s="1"/>
  <c r="K115" i="3"/>
  <c r="N115" i="3" s="1"/>
  <c r="K114" i="3"/>
  <c r="N114" i="3" s="1"/>
  <c r="K113" i="3"/>
  <c r="N113" i="3" s="1"/>
  <c r="K112" i="3"/>
  <c r="N112" i="3" s="1"/>
  <c r="K109" i="3"/>
  <c r="N109" i="3" s="1"/>
  <c r="K108" i="3"/>
  <c r="N108" i="3" s="1"/>
  <c r="K107" i="3"/>
  <c r="N107" i="3" s="1"/>
  <c r="K106" i="3"/>
  <c r="N106" i="3" s="1"/>
  <c r="K105" i="3"/>
  <c r="N105" i="3" s="1"/>
  <c r="K104" i="3"/>
  <c r="N104" i="3" s="1"/>
  <c r="K103" i="3"/>
  <c r="N103" i="3" s="1"/>
  <c r="K102" i="3"/>
  <c r="N102" i="3" s="1"/>
  <c r="K101" i="3"/>
  <c r="N101" i="3" s="1"/>
  <c r="K100" i="3"/>
  <c r="N100" i="3" s="1"/>
  <c r="K99" i="3"/>
  <c r="N99" i="3" s="1"/>
  <c r="K98" i="3"/>
  <c r="N98" i="3" s="1"/>
  <c r="K97" i="3"/>
  <c r="N97" i="3" s="1"/>
  <c r="K96" i="3"/>
  <c r="N96" i="3" s="1"/>
  <c r="K95" i="3"/>
  <c r="N95" i="3" s="1"/>
  <c r="K94" i="3"/>
  <c r="N94" i="3" s="1"/>
  <c r="K93" i="3"/>
  <c r="N93" i="3" s="1"/>
  <c r="K92" i="3"/>
  <c r="N92" i="3" s="1"/>
  <c r="K91" i="3"/>
  <c r="N91" i="3" s="1"/>
  <c r="K90" i="3"/>
  <c r="N90" i="3" s="1"/>
  <c r="K89" i="3"/>
  <c r="N89" i="3" s="1"/>
  <c r="K88" i="3"/>
  <c r="N88" i="3" s="1"/>
  <c r="K86" i="3"/>
  <c r="N86" i="3" s="1"/>
  <c r="K85" i="3"/>
  <c r="N85" i="3" s="1"/>
  <c r="K84" i="3"/>
  <c r="N84" i="3" s="1"/>
  <c r="K83" i="3"/>
  <c r="N83" i="3" s="1"/>
  <c r="K82" i="3"/>
  <c r="N82" i="3" s="1"/>
  <c r="K81" i="3"/>
  <c r="N81" i="3" s="1"/>
  <c r="K80" i="3"/>
  <c r="N80" i="3" s="1"/>
  <c r="K79" i="3"/>
  <c r="N79" i="3" s="1"/>
  <c r="K78" i="3"/>
  <c r="N78" i="3" s="1"/>
  <c r="K77" i="3"/>
  <c r="N77" i="3" s="1"/>
  <c r="K76" i="3"/>
  <c r="N76" i="3" s="1"/>
  <c r="K75" i="3"/>
  <c r="N75" i="3" s="1"/>
  <c r="K74" i="3"/>
  <c r="N74" i="3" s="1"/>
  <c r="K73" i="3"/>
  <c r="N73" i="3" s="1"/>
  <c r="K72" i="3"/>
  <c r="N72" i="3" s="1"/>
  <c r="K71" i="3"/>
  <c r="N71" i="3" s="1"/>
  <c r="K70" i="3"/>
  <c r="N70" i="3" s="1"/>
  <c r="K69" i="3"/>
  <c r="N69" i="3" s="1"/>
  <c r="K67" i="3"/>
  <c r="N67" i="3" s="1"/>
  <c r="K66" i="3"/>
  <c r="N66" i="3" s="1"/>
  <c r="K65" i="3"/>
  <c r="N65" i="3" s="1"/>
  <c r="K64" i="3"/>
  <c r="N64" i="3" s="1"/>
  <c r="K63" i="3"/>
  <c r="N63" i="3" s="1"/>
  <c r="K61" i="3"/>
  <c r="N61" i="3" s="1"/>
  <c r="K60" i="3"/>
  <c r="N60" i="3" s="1"/>
  <c r="K59" i="3"/>
  <c r="N59" i="3" s="1"/>
  <c r="K57" i="3"/>
  <c r="N57" i="3" s="1"/>
  <c r="K56" i="3"/>
  <c r="N56" i="3" s="1"/>
  <c r="K55" i="3"/>
  <c r="N55" i="3" s="1"/>
  <c r="K52" i="3"/>
  <c r="N52" i="3" s="1"/>
  <c r="K51" i="3"/>
  <c r="N51" i="3" s="1"/>
  <c r="K50" i="3"/>
  <c r="N50" i="3" s="1"/>
  <c r="K49" i="3"/>
  <c r="N49" i="3" s="1"/>
  <c r="K48" i="3"/>
  <c r="N48" i="3" s="1"/>
  <c r="K47" i="3"/>
  <c r="N47" i="3" s="1"/>
  <c r="K44" i="3"/>
  <c r="N44" i="3" s="1"/>
  <c r="K43" i="3"/>
  <c r="N43" i="3" s="1"/>
  <c r="K41" i="3"/>
  <c r="N41" i="3" s="1"/>
  <c r="K40" i="3"/>
  <c r="N40" i="3" s="1"/>
  <c r="K39" i="3"/>
  <c r="N39" i="3" s="1"/>
  <c r="K38" i="3"/>
  <c r="N38" i="3" s="1"/>
  <c r="K37" i="3"/>
  <c r="N37" i="3" s="1"/>
  <c r="K36" i="3"/>
  <c r="N36" i="3" s="1"/>
  <c r="K35" i="3"/>
  <c r="N35" i="3" s="1"/>
  <c r="K34" i="3"/>
  <c r="N34" i="3" s="1"/>
  <c r="K33" i="3"/>
  <c r="N33" i="3" s="1"/>
  <c r="K31" i="3"/>
  <c r="N31" i="3" s="1"/>
  <c r="K30" i="3"/>
  <c r="N30" i="3" s="1"/>
  <c r="K29" i="3"/>
  <c r="N29" i="3" s="1"/>
  <c r="K28" i="3"/>
  <c r="N28" i="3" s="1"/>
  <c r="K27" i="3"/>
  <c r="N27" i="3" s="1"/>
  <c r="K26" i="3"/>
  <c r="N26" i="3" s="1"/>
  <c r="K24" i="3"/>
  <c r="N24" i="3" s="1"/>
  <c r="K23" i="3"/>
  <c r="N23" i="3" s="1"/>
  <c r="K22" i="3"/>
  <c r="N22" i="3" s="1"/>
  <c r="K21" i="3"/>
  <c r="N21" i="3" s="1"/>
  <c r="K20" i="3"/>
  <c r="N20" i="3" s="1"/>
  <c r="K19" i="3"/>
  <c r="N19" i="3" s="1"/>
  <c r="K18" i="3"/>
  <c r="N18" i="3" s="1"/>
  <c r="K16" i="3"/>
  <c r="N16" i="3" s="1"/>
  <c r="K14" i="3"/>
  <c r="N14" i="3" s="1"/>
  <c r="K13" i="3"/>
  <c r="N13" i="3" s="1"/>
  <c r="K12" i="3"/>
  <c r="N12" i="3" s="1"/>
  <c r="K11" i="3"/>
  <c r="N11" i="3" s="1"/>
  <c r="K10" i="3"/>
  <c r="M10" i="3" l="1"/>
  <c r="N10" i="3"/>
  <c r="G47" i="13" l="1"/>
  <c r="I47" i="13"/>
  <c r="K47" i="13"/>
  <c r="AA47" i="13"/>
  <c r="E47" i="13"/>
  <c r="G40" i="13"/>
  <c r="I40" i="13"/>
  <c r="E40" i="13"/>
  <c r="A44" i="13"/>
  <c r="AC58" i="13"/>
  <c r="AC10" i="13"/>
  <c r="AC11" i="13"/>
  <c r="AC12" i="13"/>
  <c r="AC13" i="13"/>
  <c r="AC14" i="13"/>
  <c r="AC15" i="13"/>
  <c r="AC17" i="13"/>
  <c r="AC19" i="13"/>
  <c r="AC20" i="13"/>
  <c r="AC21" i="13"/>
  <c r="AC22" i="13"/>
  <c r="AC23" i="13"/>
  <c r="AC25" i="13"/>
  <c r="AC26" i="13"/>
  <c r="AC28" i="13"/>
  <c r="AC29" i="13"/>
  <c r="AC30" i="13"/>
  <c r="AC31" i="13"/>
  <c r="AC32" i="13"/>
  <c r="AC34" i="13"/>
  <c r="AC35" i="13"/>
  <c r="AC36" i="13"/>
  <c r="AC37" i="13"/>
  <c r="AC38" i="13"/>
  <c r="AC41" i="13"/>
  <c r="AC42" i="13"/>
  <c r="AC43" i="13"/>
  <c r="AC44" i="13"/>
  <c r="AC45" i="13"/>
  <c r="AC46" i="13"/>
  <c r="AC48" i="13"/>
  <c r="AC49" i="13"/>
  <c r="AC50" i="13"/>
  <c r="AC51" i="13"/>
  <c r="AC52" i="13"/>
  <c r="AC53" i="13"/>
  <c r="AC54" i="13"/>
  <c r="AC55" i="13"/>
  <c r="AC57" i="13"/>
  <c r="B6" i="13"/>
  <c r="C6" i="13"/>
  <c r="G33" i="13"/>
  <c r="I33" i="13"/>
  <c r="K33" i="13"/>
  <c r="AA33" i="13"/>
  <c r="E33" i="13"/>
  <c r="G27" i="13"/>
  <c r="I27" i="13"/>
  <c r="E27" i="13"/>
  <c r="G24" i="13"/>
  <c r="I24" i="13"/>
  <c r="K24" i="13"/>
  <c r="S24" i="13"/>
  <c r="U24" i="13"/>
  <c r="W24" i="13"/>
  <c r="Y24" i="13"/>
  <c r="AA24" i="13"/>
  <c r="E24" i="13"/>
  <c r="G18" i="13"/>
  <c r="I18" i="13"/>
  <c r="W18" i="13"/>
  <c r="Y18" i="13"/>
  <c r="AA18" i="13"/>
  <c r="E18" i="13"/>
  <c r="M16" i="13"/>
  <c r="O16" i="13"/>
  <c r="Q16" i="13"/>
  <c r="S16" i="13"/>
  <c r="U16" i="13"/>
  <c r="W16" i="13"/>
  <c r="Y16" i="13"/>
  <c r="AA16" i="13"/>
  <c r="E16" i="13"/>
  <c r="G16" i="13"/>
  <c r="A9" i="13"/>
  <c r="B9" i="13"/>
  <c r="A16" i="13"/>
  <c r="B16" i="13"/>
  <c r="A18" i="13"/>
  <c r="B18" i="13"/>
  <c r="A24" i="13"/>
  <c r="B24" i="13"/>
  <c r="B59" i="13"/>
  <c r="A59" i="13"/>
  <c r="A62" i="13"/>
  <c r="B58" i="13"/>
  <c r="A58" i="13"/>
  <c r="B57" i="13"/>
  <c r="A57" i="13"/>
  <c r="B56" i="13"/>
  <c r="A56" i="13"/>
  <c r="B55" i="13"/>
  <c r="A55" i="13"/>
  <c r="B54" i="13"/>
  <c r="A54" i="13"/>
  <c r="B53" i="13"/>
  <c r="A53" i="13"/>
  <c r="B52" i="13"/>
  <c r="A52" i="13"/>
  <c r="B51" i="13"/>
  <c r="A51" i="13"/>
  <c r="B50" i="13"/>
  <c r="A50" i="13"/>
  <c r="B49" i="13"/>
  <c r="A49" i="13"/>
  <c r="B47" i="13"/>
  <c r="B48" i="13"/>
  <c r="A47" i="13"/>
  <c r="A48" i="13"/>
  <c r="B46" i="13"/>
  <c r="A46" i="13"/>
  <c r="B44" i="13"/>
  <c r="B39" i="13"/>
  <c r="B40" i="13"/>
  <c r="A39" i="13"/>
  <c r="A40" i="13"/>
  <c r="B38" i="13"/>
  <c r="A38" i="13"/>
  <c r="B37" i="13"/>
  <c r="A37" i="13"/>
  <c r="B36" i="13"/>
  <c r="A36" i="13"/>
  <c r="B35" i="13"/>
  <c r="A35" i="13"/>
  <c r="B33" i="13"/>
  <c r="B34" i="13"/>
  <c r="A33" i="13"/>
  <c r="A34" i="13"/>
  <c r="B32" i="13"/>
  <c r="A32" i="13"/>
  <c r="B31" i="13"/>
  <c r="A31" i="13"/>
  <c r="B30" i="13"/>
  <c r="A30" i="13"/>
  <c r="B29" i="13"/>
  <c r="A29" i="13"/>
  <c r="B27" i="13"/>
  <c r="B28" i="13"/>
  <c r="A27" i="13"/>
  <c r="A28" i="13"/>
  <c r="B26" i="13"/>
  <c r="A26" i="13"/>
  <c r="B25" i="13"/>
  <c r="A25" i="13"/>
  <c r="B23" i="13"/>
  <c r="A23" i="13"/>
  <c r="B22" i="13"/>
  <c r="A22" i="13"/>
  <c r="B21" i="13"/>
  <c r="A21" i="13"/>
  <c r="B20" i="13"/>
  <c r="A20" i="13"/>
  <c r="B19" i="13"/>
  <c r="A19" i="13"/>
  <c r="B17" i="13"/>
  <c r="A17" i="13"/>
  <c r="B15" i="13"/>
  <c r="A15" i="13"/>
  <c r="B14" i="13"/>
  <c r="A14" i="13"/>
  <c r="B13" i="13"/>
  <c r="A13" i="13"/>
  <c r="B12" i="13"/>
  <c r="A12" i="13"/>
  <c r="B11" i="13"/>
  <c r="A11" i="13"/>
  <c r="B10" i="13"/>
  <c r="A1" i="13"/>
  <c r="A2" i="13"/>
  <c r="A3" i="13"/>
  <c r="A6" i="13"/>
  <c r="A10" i="13"/>
  <c r="D37" i="9"/>
  <c r="C37" i="9"/>
  <c r="F8" i="9"/>
  <c r="F37" i="9"/>
  <c r="E37" i="9"/>
  <c r="F30" i="9"/>
  <c r="E30" i="9"/>
  <c r="D30" i="9"/>
  <c r="C30" i="9"/>
  <c r="F18" i="9"/>
  <c r="E18" i="9"/>
  <c r="D18" i="9"/>
  <c r="C18" i="9"/>
  <c r="E8" i="9"/>
  <c r="D8" i="9"/>
  <c r="C8" i="9"/>
  <c r="D43" i="9" l="1"/>
  <c r="E43" i="9"/>
  <c r="F43" i="9"/>
  <c r="C43" i="9"/>
  <c r="AC56" i="13" l="1"/>
  <c r="B17" i="4"/>
  <c r="A19" i="4"/>
  <c r="B19" i="4"/>
  <c r="C19" i="4"/>
  <c r="D19" i="4"/>
  <c r="A16" i="4"/>
  <c r="B16" i="4"/>
  <c r="A15" i="4"/>
  <c r="B15" i="4"/>
  <c r="A14" i="4"/>
  <c r="B14" i="4"/>
  <c r="A13" i="4"/>
  <c r="B13" i="4"/>
  <c r="A12" i="4"/>
  <c r="B12" i="4"/>
  <c r="A11" i="4"/>
  <c r="B11" i="4"/>
  <c r="A10" i="4"/>
  <c r="B10" i="4"/>
  <c r="A3" i="4"/>
  <c r="A4" i="4"/>
  <c r="A5" i="4"/>
  <c r="A7" i="4"/>
  <c r="B7" i="4"/>
  <c r="C7" i="4"/>
  <c r="D7" i="4"/>
  <c r="A8" i="4"/>
  <c r="B8" i="4"/>
  <c r="D8" i="4"/>
  <c r="C8" i="4"/>
  <c r="A9" i="4"/>
  <c r="B9" i="4"/>
  <c r="J631" i="3"/>
  <c r="J630" i="3"/>
  <c r="J629" i="3"/>
  <c r="J628" i="3"/>
  <c r="J627" i="3"/>
  <c r="J626" i="3"/>
  <c r="J625" i="3"/>
  <c r="J624" i="3"/>
  <c r="J622" i="3"/>
  <c r="J621" i="3"/>
  <c r="O618" i="3"/>
  <c r="J619" i="3"/>
  <c r="O616" i="3"/>
  <c r="J617" i="3"/>
  <c r="J615" i="3"/>
  <c r="J614" i="3"/>
  <c r="J613" i="3"/>
  <c r="J612" i="3"/>
  <c r="J611" i="3"/>
  <c r="J610" i="3"/>
  <c r="J609" i="3"/>
  <c r="J608" i="3"/>
  <c r="J607" i="3"/>
  <c r="J606" i="3"/>
  <c r="J605" i="3"/>
  <c r="J604" i="3"/>
  <c r="J603" i="3"/>
  <c r="J602" i="3"/>
  <c r="J601" i="3"/>
  <c r="J599" i="3"/>
  <c r="J598" i="3"/>
  <c r="J597" i="3"/>
  <c r="J596" i="3"/>
  <c r="J595" i="3"/>
  <c r="J594" i="3"/>
  <c r="J592" i="3"/>
  <c r="J591" i="3"/>
  <c r="J590" i="3"/>
  <c r="J589" i="3"/>
  <c r="J588" i="3"/>
  <c r="J587" i="3"/>
  <c r="J586" i="3"/>
  <c r="J585" i="3"/>
  <c r="J584" i="3"/>
  <c r="J583" i="3"/>
  <c r="J581" i="3"/>
  <c r="J580" i="3"/>
  <c r="J579" i="3"/>
  <c r="J578" i="3"/>
  <c r="J577" i="3"/>
  <c r="J576" i="3"/>
  <c r="J575" i="3"/>
  <c r="J574" i="3"/>
  <c r="J573" i="3"/>
  <c r="J572" i="3"/>
  <c r="J569" i="3"/>
  <c r="J568" i="3"/>
  <c r="J567" i="3"/>
  <c r="J566" i="3"/>
  <c r="J565" i="3"/>
  <c r="J564" i="3"/>
  <c r="J563" i="3"/>
  <c r="J561" i="3"/>
  <c r="J560" i="3"/>
  <c r="J559" i="3"/>
  <c r="J558" i="3"/>
  <c r="J557" i="3"/>
  <c r="J555" i="3"/>
  <c r="J554" i="3"/>
  <c r="J553" i="3"/>
  <c r="J552" i="3"/>
  <c r="J551" i="3"/>
  <c r="J550" i="3"/>
  <c r="J549" i="3"/>
  <c r="J548" i="3"/>
  <c r="J547" i="3"/>
  <c r="J546" i="3"/>
  <c r="J545" i="3"/>
  <c r="J544" i="3"/>
  <c r="J543" i="3"/>
  <c r="J542" i="3"/>
  <c r="J541" i="3"/>
  <c r="J540" i="3"/>
  <c r="J539" i="3"/>
  <c r="J537" i="3"/>
  <c r="J536" i="3"/>
  <c r="J535" i="3"/>
  <c r="J534" i="3"/>
  <c r="J533" i="3"/>
  <c r="J532" i="3"/>
  <c r="J531" i="3"/>
  <c r="J529" i="3"/>
  <c r="J528" i="3"/>
  <c r="J527" i="3"/>
  <c r="J526" i="3"/>
  <c r="J525" i="3"/>
  <c r="J524" i="3"/>
  <c r="J523" i="3"/>
  <c r="J522" i="3"/>
  <c r="J521" i="3"/>
  <c r="J519" i="3"/>
  <c r="J518" i="3"/>
  <c r="J517" i="3"/>
  <c r="J516" i="3"/>
  <c r="J515" i="3"/>
  <c r="J514" i="3"/>
  <c r="J513" i="3"/>
  <c r="J510" i="3"/>
  <c r="J509" i="3"/>
  <c r="J508" i="3"/>
  <c r="J507" i="3"/>
  <c r="J506" i="3"/>
  <c r="J505" i="3"/>
  <c r="J504" i="3"/>
  <c r="J503" i="3"/>
  <c r="J502" i="3"/>
  <c r="J501" i="3"/>
  <c r="J500" i="3"/>
  <c r="O497" i="3"/>
  <c r="J498" i="3"/>
  <c r="J496" i="3"/>
  <c r="J495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6" i="3"/>
  <c r="J475" i="3"/>
  <c r="J474" i="3"/>
  <c r="J473" i="3"/>
  <c r="J472" i="3"/>
  <c r="J471" i="3"/>
  <c r="J470" i="3"/>
  <c r="J469" i="3"/>
  <c r="J468" i="3"/>
  <c r="J467" i="3"/>
  <c r="J465" i="3"/>
  <c r="J464" i="3"/>
  <c r="J463" i="3"/>
  <c r="J462" i="3"/>
  <c r="J461" i="3"/>
  <c r="J460" i="3"/>
  <c r="J459" i="3"/>
  <c r="J458" i="3"/>
  <c r="J457" i="3"/>
  <c r="J456" i="3"/>
  <c r="J455" i="3"/>
  <c r="J454" i="3"/>
  <c r="J453" i="3"/>
  <c r="J452" i="3"/>
  <c r="J451" i="3"/>
  <c r="J448" i="3"/>
  <c r="J447" i="3"/>
  <c r="J446" i="3"/>
  <c r="J445" i="3"/>
  <c r="J443" i="3"/>
  <c r="J442" i="3"/>
  <c r="J441" i="3"/>
  <c r="J440" i="3"/>
  <c r="J439" i="3"/>
  <c r="J438" i="3"/>
  <c r="J437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20" i="3"/>
  <c r="J418" i="3"/>
  <c r="J417" i="3"/>
  <c r="J416" i="3"/>
  <c r="J415" i="3"/>
  <c r="J414" i="3"/>
  <c r="J413" i="3"/>
  <c r="J412" i="3"/>
  <c r="J409" i="3"/>
  <c r="J408" i="3"/>
  <c r="J407" i="3"/>
  <c r="J406" i="3"/>
  <c r="J405" i="3"/>
  <c r="J404" i="3"/>
  <c r="J403" i="3"/>
  <c r="J402" i="3"/>
  <c r="J400" i="3"/>
  <c r="J399" i="3"/>
  <c r="J398" i="3"/>
  <c r="J397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9" i="3"/>
  <c r="J377" i="3"/>
  <c r="J376" i="3"/>
  <c r="J375" i="3"/>
  <c r="J374" i="3"/>
  <c r="J373" i="3"/>
  <c r="J372" i="3"/>
  <c r="J371" i="3"/>
  <c r="J369" i="3"/>
  <c r="J368" i="3"/>
  <c r="J367" i="3"/>
  <c r="J366" i="3"/>
  <c r="J365" i="3"/>
  <c r="J364" i="3"/>
  <c r="J363" i="3"/>
  <c r="J362" i="3"/>
  <c r="J361" i="3"/>
  <c r="J360" i="3"/>
  <c r="J359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6" i="3"/>
  <c r="J295" i="3"/>
  <c r="J294" i="3"/>
  <c r="N291" i="3"/>
  <c r="J292" i="3"/>
  <c r="J290" i="3"/>
  <c r="J289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2" i="3"/>
  <c r="J171" i="3"/>
  <c r="J169" i="3"/>
  <c r="J168" i="3"/>
  <c r="J167" i="3"/>
  <c r="N164" i="3"/>
  <c r="J165" i="3"/>
  <c r="J163" i="3"/>
  <c r="J162" i="3"/>
  <c r="J161" i="3"/>
  <c r="J159" i="3"/>
  <c r="J158" i="3"/>
  <c r="J155" i="3"/>
  <c r="J154" i="3"/>
  <c r="J152" i="3"/>
  <c r="J151" i="3"/>
  <c r="J150" i="3"/>
  <c r="J149" i="3"/>
  <c r="J148" i="3"/>
  <c r="J147" i="3"/>
  <c r="J146" i="3"/>
  <c r="J145" i="3"/>
  <c r="J144" i="3"/>
  <c r="J142" i="3"/>
  <c r="J141" i="3"/>
  <c r="J140" i="3"/>
  <c r="J139" i="3"/>
  <c r="J137" i="3"/>
  <c r="J136" i="3"/>
  <c r="J135" i="3"/>
  <c r="J134" i="3"/>
  <c r="J132" i="3"/>
  <c r="J131" i="3"/>
  <c r="J130" i="3"/>
  <c r="J129" i="3"/>
  <c r="J128" i="3"/>
  <c r="J125" i="3"/>
  <c r="J124" i="3"/>
  <c r="J123" i="3"/>
  <c r="J122" i="3"/>
  <c r="J121" i="3"/>
  <c r="J120" i="3"/>
  <c r="J119" i="3"/>
  <c r="J117" i="3"/>
  <c r="J116" i="3"/>
  <c r="J115" i="3"/>
  <c r="J114" i="3"/>
  <c r="J113" i="3"/>
  <c r="J112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7" i="3"/>
  <c r="J66" i="3"/>
  <c r="J65" i="3"/>
  <c r="J64" i="3"/>
  <c r="J63" i="3"/>
  <c r="J61" i="3"/>
  <c r="J60" i="3"/>
  <c r="J59" i="3"/>
  <c r="J57" i="3"/>
  <c r="J56" i="3"/>
  <c r="J55" i="3"/>
  <c r="J52" i="3"/>
  <c r="J51" i="3"/>
  <c r="J50" i="3"/>
  <c r="J49" i="3"/>
  <c r="J48" i="3"/>
  <c r="J47" i="3"/>
  <c r="J44" i="3"/>
  <c r="J43" i="3"/>
  <c r="J41" i="3"/>
  <c r="J40" i="3"/>
  <c r="J39" i="3"/>
  <c r="J38" i="3"/>
  <c r="J37" i="3"/>
  <c r="J36" i="3"/>
  <c r="J35" i="3"/>
  <c r="J34" i="3"/>
  <c r="J33" i="3"/>
  <c r="J31" i="3"/>
  <c r="J30" i="3"/>
  <c r="J29" i="3"/>
  <c r="J28" i="3"/>
  <c r="J27" i="3"/>
  <c r="J26" i="3"/>
  <c r="J24" i="3"/>
  <c r="J23" i="3"/>
  <c r="J22" i="3"/>
  <c r="J21" i="3"/>
  <c r="J20" i="3"/>
  <c r="J19" i="3"/>
  <c r="J18" i="3"/>
  <c r="O15" i="3"/>
  <c r="J16" i="3"/>
  <c r="J14" i="3"/>
  <c r="J13" i="3"/>
  <c r="J12" i="3"/>
  <c r="J11" i="3"/>
  <c r="J10" i="3"/>
  <c r="P383" i="3" l="1"/>
  <c r="P387" i="3"/>
  <c r="P395" i="3"/>
  <c r="P428" i="3"/>
  <c r="P477" i="3"/>
  <c r="P485" i="3"/>
  <c r="P391" i="3"/>
  <c r="P469" i="3"/>
  <c r="P473" i="3"/>
  <c r="P481" i="3"/>
  <c r="O494" i="3"/>
  <c r="P71" i="3"/>
  <c r="P83" i="3"/>
  <c r="P107" i="3"/>
  <c r="M498" i="3"/>
  <c r="P435" i="3"/>
  <c r="P274" i="3"/>
  <c r="P282" i="3"/>
  <c r="P286" i="3"/>
  <c r="P298" i="3"/>
  <c r="P335" i="3"/>
  <c r="P371" i="3"/>
  <c r="P453" i="3"/>
  <c r="P457" i="3"/>
  <c r="P461" i="3"/>
  <c r="P465" i="3"/>
  <c r="P18" i="3"/>
  <c r="P22" i="3"/>
  <c r="P273" i="3"/>
  <c r="M313" i="3"/>
  <c r="M317" i="3"/>
  <c r="M325" i="3"/>
  <c r="M329" i="3"/>
  <c r="P334" i="3"/>
  <c r="M346" i="3"/>
  <c r="P432" i="3"/>
  <c r="P72" i="3"/>
  <c r="P431" i="3"/>
  <c r="P88" i="3"/>
  <c r="P104" i="3"/>
  <c r="P14" i="3"/>
  <c r="P287" i="3"/>
  <c r="P324" i="3"/>
  <c r="M28" i="3"/>
  <c r="O42" i="3"/>
  <c r="P48" i="3"/>
  <c r="M52" i="3"/>
  <c r="M75" i="3"/>
  <c r="P413" i="3"/>
  <c r="P417" i="3"/>
  <c r="P569" i="3"/>
  <c r="M585" i="3"/>
  <c r="M586" i="3"/>
  <c r="P30" i="3"/>
  <c r="P35" i="3"/>
  <c r="M71" i="3"/>
  <c r="P75" i="3"/>
  <c r="P304" i="3"/>
  <c r="P308" i="3"/>
  <c r="P320" i="3"/>
  <c r="P341" i="3"/>
  <c r="P345" i="3"/>
  <c r="P360" i="3"/>
  <c r="P399" i="3"/>
  <c r="P455" i="3"/>
  <c r="P459" i="3"/>
  <c r="P463" i="3"/>
  <c r="P489" i="3"/>
  <c r="P528" i="3"/>
  <c r="P23" i="3"/>
  <c r="P34" i="3"/>
  <c r="M116" i="3"/>
  <c r="P120" i="3"/>
  <c r="N157" i="3"/>
  <c r="P268" i="3"/>
  <c r="P272" i="3"/>
  <c r="P384" i="3"/>
  <c r="P388" i="3"/>
  <c r="P392" i="3"/>
  <c r="P416" i="3"/>
  <c r="P348" i="3"/>
  <c r="P353" i="3"/>
  <c r="P415" i="3"/>
  <c r="P347" i="3"/>
  <c r="P349" i="3"/>
  <c r="P40" i="3"/>
  <c r="P90" i="3"/>
  <c r="P99" i="3"/>
  <c r="P116" i="3"/>
  <c r="M305" i="3"/>
  <c r="M309" i="3"/>
  <c r="P314" i="3"/>
  <c r="P326" i="3"/>
  <c r="P351" i="3"/>
  <c r="P355" i="3"/>
  <c r="P398" i="3"/>
  <c r="P414" i="3"/>
  <c r="P448" i="3"/>
  <c r="O450" i="3"/>
  <c r="M528" i="3"/>
  <c r="P96" i="3"/>
  <c r="M96" i="3"/>
  <c r="M131" i="3"/>
  <c r="P131" i="3"/>
  <c r="M367" i="3"/>
  <c r="P367" i="3"/>
  <c r="P24" i="3"/>
  <c r="M95" i="3"/>
  <c r="P95" i="3"/>
  <c r="M136" i="3"/>
  <c r="P136" i="3"/>
  <c r="M303" i="3"/>
  <c r="P303" i="3"/>
  <c r="P10" i="3"/>
  <c r="M16" i="3"/>
  <c r="N15" i="3"/>
  <c r="P36" i="3"/>
  <c r="M39" i="3"/>
  <c r="M44" i="3"/>
  <c r="P51" i="3"/>
  <c r="P60" i="3"/>
  <c r="P64" i="3"/>
  <c r="M66" i="3"/>
  <c r="M100" i="3"/>
  <c r="P100" i="3"/>
  <c r="P123" i="3"/>
  <c r="P350" i="3"/>
  <c r="P366" i="3"/>
  <c r="M369" i="3"/>
  <c r="P369" i="3"/>
  <c r="O411" i="3"/>
  <c r="P412" i="3"/>
  <c r="P20" i="3"/>
  <c r="M24" i="3"/>
  <c r="P28" i="3"/>
  <c r="P39" i="3"/>
  <c r="P44" i="3"/>
  <c r="P52" i="3"/>
  <c r="M55" i="3"/>
  <c r="P103" i="3"/>
  <c r="M103" i="3"/>
  <c r="P108" i="3"/>
  <c r="P132" i="3"/>
  <c r="M132" i="3"/>
  <c r="P139" i="3"/>
  <c r="M139" i="3"/>
  <c r="M301" i="3"/>
  <c r="P301" i="3"/>
  <c r="M359" i="3"/>
  <c r="P342" i="3"/>
  <c r="P365" i="3"/>
  <c r="P418" i="3"/>
  <c r="P430" i="3"/>
  <c r="P434" i="3"/>
  <c r="O571" i="3"/>
  <c r="M108" i="3"/>
  <c r="M123" i="3"/>
  <c r="P21" i="3"/>
  <c r="M36" i="3"/>
  <c r="M43" i="3"/>
  <c r="M63" i="3"/>
  <c r="P70" i="3"/>
  <c r="P80" i="3"/>
  <c r="P84" i="3"/>
  <c r="P98" i="3"/>
  <c r="P115" i="3"/>
  <c r="M273" i="3"/>
  <c r="M281" i="3"/>
  <c r="M285" i="3"/>
  <c r="M296" i="3"/>
  <c r="M307" i="3"/>
  <c r="P327" i="3"/>
  <c r="P337" i="3"/>
  <c r="P381" i="3"/>
  <c r="P385" i="3"/>
  <c r="P389" i="3"/>
  <c r="P393" i="3"/>
  <c r="P429" i="3"/>
  <c r="P433" i="3"/>
  <c r="P452" i="3"/>
  <c r="P456" i="3"/>
  <c r="P460" i="3"/>
  <c r="P464" i="3"/>
  <c r="P470" i="3"/>
  <c r="P474" i="3"/>
  <c r="P478" i="3"/>
  <c r="P482" i="3"/>
  <c r="P486" i="3"/>
  <c r="M505" i="3"/>
  <c r="M558" i="3"/>
  <c r="M88" i="3"/>
  <c r="P92" i="3"/>
  <c r="M107" i="3"/>
  <c r="M122" i="3"/>
  <c r="P128" i="3"/>
  <c r="P276" i="3"/>
  <c r="P278" i="3"/>
  <c r="P280" i="3"/>
  <c r="P295" i="3"/>
  <c r="P310" i="3"/>
  <c r="P311" i="3"/>
  <c r="M319" i="3"/>
  <c r="P321" i="3"/>
  <c r="P322" i="3"/>
  <c r="P325" i="3"/>
  <c r="P330" i="3"/>
  <c r="P339" i="3"/>
  <c r="P340" i="3"/>
  <c r="M342" i="3"/>
  <c r="M363" i="3"/>
  <c r="M365" i="3"/>
  <c r="P405" i="3"/>
  <c r="P409" i="3"/>
  <c r="N497" i="3"/>
  <c r="P454" i="3"/>
  <c r="P458" i="3"/>
  <c r="P462" i="3"/>
  <c r="M515" i="3"/>
  <c r="M566" i="3"/>
  <c r="P26" i="3"/>
  <c r="N143" i="3"/>
  <c r="N153" i="3"/>
  <c r="N68" i="3"/>
  <c r="P13" i="3"/>
  <c r="N9" i="3"/>
  <c r="P19" i="3"/>
  <c r="N17" i="3"/>
  <c r="M267" i="3"/>
  <c r="P267" i="3"/>
  <c r="M338" i="3"/>
  <c r="P338" i="3"/>
  <c r="N450" i="3"/>
  <c r="P451" i="3"/>
  <c r="P589" i="3"/>
  <c r="M589" i="3"/>
  <c r="P11" i="3"/>
  <c r="M12" i="3"/>
  <c r="M34" i="3"/>
  <c r="M40" i="3"/>
  <c r="M47" i="3"/>
  <c r="P50" i="3"/>
  <c r="P56" i="3"/>
  <c r="M59" i="3"/>
  <c r="M67" i="3"/>
  <c r="P76" i="3"/>
  <c r="P78" i="3"/>
  <c r="M79" i="3"/>
  <c r="M91" i="3"/>
  <c r="M98" i="3"/>
  <c r="M104" i="3"/>
  <c r="M112" i="3"/>
  <c r="P114" i="3"/>
  <c r="M119" i="3"/>
  <c r="M124" i="3"/>
  <c r="M134" i="3"/>
  <c r="M140" i="3"/>
  <c r="N166" i="3"/>
  <c r="P306" i="3"/>
  <c r="M315" i="3"/>
  <c r="P315" i="3"/>
  <c r="P323" i="3"/>
  <c r="O419" i="3"/>
  <c r="O444" i="3"/>
  <c r="P468" i="3"/>
  <c r="P472" i="3"/>
  <c r="P476" i="3"/>
  <c r="P480" i="3"/>
  <c r="P484" i="3"/>
  <c r="P488" i="3"/>
  <c r="M492" i="3"/>
  <c r="P492" i="3"/>
  <c r="P554" i="3"/>
  <c r="M554" i="3"/>
  <c r="P574" i="3"/>
  <c r="M574" i="3"/>
  <c r="P581" i="3"/>
  <c r="M581" i="3"/>
  <c r="P592" i="3"/>
  <c r="M592" i="3"/>
  <c r="P597" i="3"/>
  <c r="M597" i="3"/>
  <c r="P602" i="3"/>
  <c r="M602" i="3"/>
  <c r="P606" i="3"/>
  <c r="M606" i="3"/>
  <c r="P610" i="3"/>
  <c r="M610" i="3"/>
  <c r="P614" i="3"/>
  <c r="M614" i="3"/>
  <c r="M621" i="3"/>
  <c r="P626" i="3"/>
  <c r="M626" i="3"/>
  <c r="P630" i="3"/>
  <c r="M630" i="3"/>
  <c r="M20" i="3"/>
  <c r="P67" i="3"/>
  <c r="P79" i="3"/>
  <c r="M83" i="3"/>
  <c r="P86" i="3"/>
  <c r="P94" i="3"/>
  <c r="M99" i="3"/>
  <c r="M115" i="3"/>
  <c r="M120" i="3"/>
  <c r="P122" i="3"/>
  <c r="P124" i="3"/>
  <c r="M128" i="3"/>
  <c r="P130" i="3"/>
  <c r="M135" i="3"/>
  <c r="P140" i="3"/>
  <c r="P281" i="3"/>
  <c r="P285" i="3"/>
  <c r="M294" i="3"/>
  <c r="P294" i="3"/>
  <c r="M299" i="3"/>
  <c r="P305" i="3"/>
  <c r="P307" i="3"/>
  <c r="P309" i="3"/>
  <c r="P329" i="3"/>
  <c r="M336" i="3"/>
  <c r="P336" i="3"/>
  <c r="P346" i="3"/>
  <c r="M352" i="3"/>
  <c r="P352" i="3"/>
  <c r="M361" i="3"/>
  <c r="P373" i="3"/>
  <c r="M376" i="3"/>
  <c r="P376" i="3"/>
  <c r="P540" i="3"/>
  <c r="M540" i="3"/>
  <c r="P546" i="3"/>
  <c r="M546" i="3"/>
  <c r="M271" i="3"/>
  <c r="P271" i="3"/>
  <c r="M283" i="3"/>
  <c r="P283" i="3"/>
  <c r="M331" i="3"/>
  <c r="P331" i="3"/>
  <c r="M354" i="3"/>
  <c r="P354" i="3"/>
  <c r="M374" i="3"/>
  <c r="M509" i="3"/>
  <c r="P509" i="3"/>
  <c r="M522" i="3"/>
  <c r="P522" i="3"/>
  <c r="P12" i="3"/>
  <c r="M51" i="3"/>
  <c r="M60" i="3"/>
  <c r="P91" i="3"/>
  <c r="M92" i="3"/>
  <c r="P106" i="3"/>
  <c r="P38" i="3"/>
  <c r="P66" i="3"/>
  <c r="P102" i="3"/>
  <c r="N170" i="3"/>
  <c r="N209" i="3"/>
  <c r="P296" i="3"/>
  <c r="P313" i="3"/>
  <c r="P317" i="3"/>
  <c r="P319" i="3"/>
  <c r="M321" i="3"/>
  <c r="M323" i="3"/>
  <c r="P343" i="3"/>
  <c r="P359" i="3"/>
  <c r="P372" i="3"/>
  <c r="P375" i="3"/>
  <c r="M380" i="3"/>
  <c r="P380" i="3"/>
  <c r="M510" i="3"/>
  <c r="O512" i="3"/>
  <c r="P515" i="3"/>
  <c r="P532" i="3"/>
  <c r="M532" i="3"/>
  <c r="M269" i="3"/>
  <c r="P269" i="3"/>
  <c r="P270" i="3"/>
  <c r="P275" i="3"/>
  <c r="P277" i="3"/>
  <c r="P279" i="3"/>
  <c r="M290" i="3"/>
  <c r="P290" i="3"/>
  <c r="P312" i="3"/>
  <c r="P328" i="3"/>
  <c r="M344" i="3"/>
  <c r="P344" i="3"/>
  <c r="P368" i="3"/>
  <c r="N396" i="3"/>
  <c r="P397" i="3"/>
  <c r="N401" i="3"/>
  <c r="P406" i="3"/>
  <c r="M502" i="3"/>
  <c r="P505" i="3"/>
  <c r="M521" i="3"/>
  <c r="P536" i="3"/>
  <c r="M536" i="3"/>
  <c r="P544" i="3"/>
  <c r="M544" i="3"/>
  <c r="P573" i="3"/>
  <c r="M573" i="3"/>
  <c r="P596" i="3"/>
  <c r="M596" i="3"/>
  <c r="P601" i="3"/>
  <c r="M601" i="3"/>
  <c r="P605" i="3"/>
  <c r="M605" i="3"/>
  <c r="P609" i="3"/>
  <c r="M609" i="3"/>
  <c r="P613" i="3"/>
  <c r="M613" i="3"/>
  <c r="P619" i="3"/>
  <c r="M619" i="3"/>
  <c r="O620" i="3"/>
  <c r="P625" i="3"/>
  <c r="M625" i="3"/>
  <c r="P629" i="3"/>
  <c r="M629" i="3"/>
  <c r="O396" i="3"/>
  <c r="P400" i="3"/>
  <c r="M501" i="3"/>
  <c r="P501" i="3"/>
  <c r="M519" i="3"/>
  <c r="P519" i="3"/>
  <c r="P534" i="3"/>
  <c r="M534" i="3"/>
  <c r="P548" i="3"/>
  <c r="M548" i="3"/>
  <c r="P561" i="3"/>
  <c r="O562" i="3"/>
  <c r="P577" i="3"/>
  <c r="M577" i="3"/>
  <c r="O582" i="3"/>
  <c r="P590" i="3"/>
  <c r="M590" i="3"/>
  <c r="P595" i="3"/>
  <c r="M595" i="3"/>
  <c r="P599" i="3"/>
  <c r="M599" i="3"/>
  <c r="P604" i="3"/>
  <c r="M604" i="3"/>
  <c r="P608" i="3"/>
  <c r="M608" i="3"/>
  <c r="P612" i="3"/>
  <c r="M612" i="3"/>
  <c r="P617" i="3"/>
  <c r="M617" i="3"/>
  <c r="P624" i="3"/>
  <c r="M624" i="3"/>
  <c r="M628" i="3"/>
  <c r="M275" i="3"/>
  <c r="M277" i="3"/>
  <c r="M279" i="3"/>
  <c r="P284" i="3"/>
  <c r="M287" i="3"/>
  <c r="P300" i="3"/>
  <c r="P302" i="3"/>
  <c r="M311" i="3"/>
  <c r="P316" i="3"/>
  <c r="P318" i="3"/>
  <c r="M327" i="3"/>
  <c r="M334" i="3"/>
  <c r="M340" i="3"/>
  <c r="M348" i="3"/>
  <c r="M350" i="3"/>
  <c r="P362" i="3"/>
  <c r="P363" i="3"/>
  <c r="P364" i="3"/>
  <c r="M372" i="3"/>
  <c r="P377" i="3"/>
  <c r="P382" i="3"/>
  <c r="P386" i="3"/>
  <c r="P390" i="3"/>
  <c r="P394" i="3"/>
  <c r="N436" i="3"/>
  <c r="P446" i="3"/>
  <c r="M495" i="3"/>
  <c r="M496" i="3"/>
  <c r="M504" i="3"/>
  <c r="P504" i="3"/>
  <c r="M514" i="3"/>
  <c r="P514" i="3"/>
  <c r="P542" i="3"/>
  <c r="M542" i="3"/>
  <c r="P550" i="3"/>
  <c r="M550" i="3"/>
  <c r="P578" i="3"/>
  <c r="M578" i="3"/>
  <c r="P586" i="3"/>
  <c r="P594" i="3"/>
  <c r="M594" i="3"/>
  <c r="P598" i="3"/>
  <c r="M598" i="3"/>
  <c r="P603" i="3"/>
  <c r="M603" i="3"/>
  <c r="P607" i="3"/>
  <c r="M607" i="3"/>
  <c r="P611" i="3"/>
  <c r="M611" i="3"/>
  <c r="P615" i="3"/>
  <c r="M615" i="3"/>
  <c r="P622" i="3"/>
  <c r="M622" i="3"/>
  <c r="P627" i="3"/>
  <c r="M627" i="3"/>
  <c r="P631" i="3"/>
  <c r="M631" i="3"/>
  <c r="P438" i="3"/>
  <c r="P442" i="3"/>
  <c r="P447" i="3"/>
  <c r="P471" i="3"/>
  <c r="P475" i="3"/>
  <c r="P479" i="3"/>
  <c r="P483" i="3"/>
  <c r="P487" i="3"/>
  <c r="M500" i="3"/>
  <c r="M506" i="3"/>
  <c r="M508" i="3"/>
  <c r="M516" i="3"/>
  <c r="M518" i="3"/>
  <c r="M523" i="3"/>
  <c r="M525" i="3"/>
  <c r="P565" i="3"/>
  <c r="M205" i="3"/>
  <c r="P205" i="3"/>
  <c r="M212" i="3"/>
  <c r="P212" i="3"/>
  <c r="M221" i="3"/>
  <c r="P221" i="3"/>
  <c r="M228" i="3"/>
  <c r="P228" i="3"/>
  <c r="M237" i="3"/>
  <c r="P237" i="3"/>
  <c r="M252" i="3"/>
  <c r="P252" i="3"/>
  <c r="M260" i="3"/>
  <c r="P260" i="3"/>
  <c r="O9" i="3"/>
  <c r="N32" i="3"/>
  <c r="M38" i="3"/>
  <c r="P63" i="3"/>
  <c r="N62" i="3"/>
  <c r="P65" i="3"/>
  <c r="M65" i="3"/>
  <c r="M82" i="3"/>
  <c r="M94" i="3"/>
  <c r="P112" i="3"/>
  <c r="P121" i="3"/>
  <c r="M121" i="3"/>
  <c r="M14" i="3"/>
  <c r="M18" i="3"/>
  <c r="M26" i="3"/>
  <c r="M31" i="3"/>
  <c r="P37" i="3"/>
  <c r="M37" i="3"/>
  <c r="P49" i="3"/>
  <c r="M49" i="3"/>
  <c r="P73" i="3"/>
  <c r="M73" i="3"/>
  <c r="P81" i="3"/>
  <c r="M81" i="3"/>
  <c r="P129" i="3"/>
  <c r="M129" i="3"/>
  <c r="M147" i="3"/>
  <c r="P147" i="3"/>
  <c r="M154" i="3"/>
  <c r="M177" i="3"/>
  <c r="P177" i="3"/>
  <c r="M185" i="3"/>
  <c r="P185" i="3"/>
  <c r="M193" i="3"/>
  <c r="P193" i="3"/>
  <c r="M201" i="3"/>
  <c r="P201" i="3"/>
  <c r="M216" i="3"/>
  <c r="P216" i="3"/>
  <c r="M224" i="3"/>
  <c r="P224" i="3"/>
  <c r="M232" i="3"/>
  <c r="P232" i="3"/>
  <c r="M240" i="3"/>
  <c r="P240" i="3"/>
  <c r="M247" i="3"/>
  <c r="P247" i="3"/>
  <c r="M256" i="3"/>
  <c r="P256" i="3"/>
  <c r="M263" i="3"/>
  <c r="P263" i="3"/>
  <c r="O291" i="3"/>
  <c r="P292" i="3"/>
  <c r="O378" i="3"/>
  <c r="P379" i="3"/>
  <c r="O25" i="3"/>
  <c r="M29" i="3"/>
  <c r="P43" i="3"/>
  <c r="N42" i="3"/>
  <c r="P61" i="3"/>
  <c r="M61" i="3"/>
  <c r="M69" i="3"/>
  <c r="P77" i="3"/>
  <c r="M77" i="3"/>
  <c r="P85" i="3"/>
  <c r="M85" i="3"/>
  <c r="P101" i="3"/>
  <c r="M101" i="3"/>
  <c r="P113" i="3"/>
  <c r="M113" i="3"/>
  <c r="P119" i="3"/>
  <c r="N118" i="3"/>
  <c r="P125" i="3"/>
  <c r="M125" i="3"/>
  <c r="P137" i="3"/>
  <c r="M137" i="3"/>
  <c r="M144" i="3"/>
  <c r="M151" i="3"/>
  <c r="P151" i="3"/>
  <c r="M152" i="3"/>
  <c r="P152" i="3"/>
  <c r="M163" i="3"/>
  <c r="P163" i="3"/>
  <c r="M169" i="3"/>
  <c r="P169" i="3"/>
  <c r="M181" i="3"/>
  <c r="P181" i="3"/>
  <c r="M182" i="3"/>
  <c r="P182" i="3"/>
  <c r="M189" i="3"/>
  <c r="P189" i="3"/>
  <c r="M190" i="3"/>
  <c r="P190" i="3"/>
  <c r="M197" i="3"/>
  <c r="P197" i="3"/>
  <c r="M198" i="3"/>
  <c r="P198" i="3"/>
  <c r="M206" i="3"/>
  <c r="P206" i="3"/>
  <c r="M213" i="3"/>
  <c r="P213" i="3"/>
  <c r="M220" i="3"/>
  <c r="P220" i="3"/>
  <c r="M229" i="3"/>
  <c r="P229" i="3"/>
  <c r="M236" i="3"/>
  <c r="P236" i="3"/>
  <c r="M251" i="3"/>
  <c r="P251" i="3"/>
  <c r="M259" i="3"/>
  <c r="P259" i="3"/>
  <c r="O288" i="3"/>
  <c r="P289" i="3"/>
  <c r="M11" i="3"/>
  <c r="O17" i="3"/>
  <c r="M19" i="3"/>
  <c r="M23" i="3"/>
  <c r="M27" i="3"/>
  <c r="M33" i="3"/>
  <c r="M50" i="3"/>
  <c r="M74" i="3"/>
  <c r="P97" i="3"/>
  <c r="M97" i="3"/>
  <c r="M130" i="3"/>
  <c r="O401" i="3"/>
  <c r="M22" i="3"/>
  <c r="P27" i="3"/>
  <c r="P47" i="3"/>
  <c r="P55" i="3"/>
  <c r="N54" i="3"/>
  <c r="P57" i="3"/>
  <c r="M57" i="3"/>
  <c r="P74" i="3"/>
  <c r="P82" i="3"/>
  <c r="M90" i="3"/>
  <c r="P93" i="3"/>
  <c r="M93" i="3"/>
  <c r="M106" i="3"/>
  <c r="P109" i="3"/>
  <c r="M109" i="3"/>
  <c r="M141" i="3"/>
  <c r="P141" i="3"/>
  <c r="M148" i="3"/>
  <c r="P148" i="3"/>
  <c r="M155" i="3"/>
  <c r="P155" i="3"/>
  <c r="M172" i="3"/>
  <c r="P172" i="3"/>
  <c r="N175" i="3"/>
  <c r="M178" i="3"/>
  <c r="P178" i="3"/>
  <c r="M186" i="3"/>
  <c r="P186" i="3"/>
  <c r="M194" i="3"/>
  <c r="P194" i="3"/>
  <c r="M202" i="3"/>
  <c r="P202" i="3"/>
  <c r="M217" i="3"/>
  <c r="P217" i="3"/>
  <c r="M225" i="3"/>
  <c r="P225" i="3"/>
  <c r="M233" i="3"/>
  <c r="P233" i="3"/>
  <c r="M241" i="3"/>
  <c r="P241" i="3"/>
  <c r="M248" i="3"/>
  <c r="P248" i="3"/>
  <c r="M255" i="3"/>
  <c r="P255" i="3"/>
  <c r="M264" i="3"/>
  <c r="P264" i="3"/>
  <c r="O332" i="3"/>
  <c r="P333" i="3"/>
  <c r="M13" i="3"/>
  <c r="M21" i="3"/>
  <c r="M30" i="3"/>
  <c r="P31" i="3"/>
  <c r="M35" i="3"/>
  <c r="P41" i="3"/>
  <c r="M41" i="3"/>
  <c r="P59" i="3"/>
  <c r="N58" i="3"/>
  <c r="M70" i="3"/>
  <c r="M78" i="3"/>
  <c r="M86" i="3"/>
  <c r="P89" i="3"/>
  <c r="M89" i="3"/>
  <c r="M102" i="3"/>
  <c r="P105" i="3"/>
  <c r="M105" i="3"/>
  <c r="M114" i="3"/>
  <c r="P117" i="3"/>
  <c r="M117" i="3"/>
  <c r="P134" i="3"/>
  <c r="P135" i="3"/>
  <c r="N160" i="3"/>
  <c r="M142" i="3"/>
  <c r="P142" i="3"/>
  <c r="M145" i="3"/>
  <c r="P145" i="3"/>
  <c r="M149" i="3"/>
  <c r="P149" i="3"/>
  <c r="M158" i="3"/>
  <c r="M161" i="3"/>
  <c r="M167" i="3"/>
  <c r="M179" i="3"/>
  <c r="P179" i="3"/>
  <c r="M183" i="3"/>
  <c r="P183" i="3"/>
  <c r="M187" i="3"/>
  <c r="P187" i="3"/>
  <c r="M191" i="3"/>
  <c r="P191" i="3"/>
  <c r="M195" i="3"/>
  <c r="P195" i="3"/>
  <c r="M199" i="3"/>
  <c r="P199" i="3"/>
  <c r="M203" i="3"/>
  <c r="P203" i="3"/>
  <c r="M207" i="3"/>
  <c r="P207" i="3"/>
  <c r="M210" i="3"/>
  <c r="M214" i="3"/>
  <c r="P214" i="3"/>
  <c r="M218" i="3"/>
  <c r="P218" i="3"/>
  <c r="M222" i="3"/>
  <c r="P222" i="3"/>
  <c r="M226" i="3"/>
  <c r="P226" i="3"/>
  <c r="M230" i="3"/>
  <c r="P230" i="3"/>
  <c r="M234" i="3"/>
  <c r="P234" i="3"/>
  <c r="M238" i="3"/>
  <c r="P238" i="3"/>
  <c r="M242" i="3"/>
  <c r="P242" i="3"/>
  <c r="M245" i="3"/>
  <c r="M249" i="3"/>
  <c r="P249" i="3"/>
  <c r="M253" i="3"/>
  <c r="P253" i="3"/>
  <c r="M257" i="3"/>
  <c r="P257" i="3"/>
  <c r="M261" i="3"/>
  <c r="P261" i="3"/>
  <c r="M265" i="3"/>
  <c r="P265" i="3"/>
  <c r="O297" i="3"/>
  <c r="P404" i="3"/>
  <c r="P408" i="3"/>
  <c r="M48" i="3"/>
  <c r="M56" i="3"/>
  <c r="M64" i="3"/>
  <c r="M72" i="3"/>
  <c r="M76" i="3"/>
  <c r="M80" i="3"/>
  <c r="M84" i="3"/>
  <c r="M146" i="3"/>
  <c r="P146" i="3"/>
  <c r="M150" i="3"/>
  <c r="P150" i="3"/>
  <c r="M159" i="3"/>
  <c r="P159" i="3"/>
  <c r="M162" i="3"/>
  <c r="P162" i="3"/>
  <c r="M165" i="3"/>
  <c r="O164" i="3"/>
  <c r="M168" i="3"/>
  <c r="P168" i="3"/>
  <c r="M171" i="3"/>
  <c r="M176" i="3"/>
  <c r="M180" i="3"/>
  <c r="P180" i="3"/>
  <c r="M184" i="3"/>
  <c r="P184" i="3"/>
  <c r="M188" i="3"/>
  <c r="P188" i="3"/>
  <c r="M192" i="3"/>
  <c r="P192" i="3"/>
  <c r="M196" i="3"/>
  <c r="P196" i="3"/>
  <c r="M200" i="3"/>
  <c r="P200" i="3"/>
  <c r="M204" i="3"/>
  <c r="P204" i="3"/>
  <c r="M208" i="3"/>
  <c r="P208" i="3"/>
  <c r="M211" i="3"/>
  <c r="P211" i="3"/>
  <c r="M215" i="3"/>
  <c r="P215" i="3"/>
  <c r="M219" i="3"/>
  <c r="P219" i="3"/>
  <c r="M223" i="3"/>
  <c r="P223" i="3"/>
  <c r="M227" i="3"/>
  <c r="P227" i="3"/>
  <c r="M231" i="3"/>
  <c r="P231" i="3"/>
  <c r="M235" i="3"/>
  <c r="P235" i="3"/>
  <c r="M239" i="3"/>
  <c r="P239" i="3"/>
  <c r="M243" i="3"/>
  <c r="P243" i="3"/>
  <c r="M246" i="3"/>
  <c r="P246" i="3"/>
  <c r="M250" i="3"/>
  <c r="P250" i="3"/>
  <c r="M254" i="3"/>
  <c r="P254" i="3"/>
  <c r="M258" i="3"/>
  <c r="P258" i="3"/>
  <c r="M262" i="3"/>
  <c r="P262" i="3"/>
  <c r="M266" i="3"/>
  <c r="P266" i="3"/>
  <c r="O370" i="3"/>
  <c r="P403" i="3"/>
  <c r="P407" i="3"/>
  <c r="O466" i="3"/>
  <c r="P467" i="3"/>
  <c r="M268" i="3"/>
  <c r="M272" i="3"/>
  <c r="M276" i="3"/>
  <c r="M280" i="3"/>
  <c r="M284" i="3"/>
  <c r="M300" i="3"/>
  <c r="M304" i="3"/>
  <c r="M308" i="3"/>
  <c r="M312" i="3"/>
  <c r="M316" i="3"/>
  <c r="M320" i="3"/>
  <c r="M324" i="3"/>
  <c r="M328" i="3"/>
  <c r="M335" i="3"/>
  <c r="M339" i="3"/>
  <c r="M343" i="3"/>
  <c r="M347" i="3"/>
  <c r="M351" i="3"/>
  <c r="M355" i="3"/>
  <c r="M362" i="3"/>
  <c r="M366" i="3"/>
  <c r="M373" i="3"/>
  <c r="M377" i="3"/>
  <c r="P402" i="3"/>
  <c r="N411" i="3"/>
  <c r="P441" i="3"/>
  <c r="M517" i="3"/>
  <c r="P517" i="3"/>
  <c r="M524" i="3"/>
  <c r="P524" i="3"/>
  <c r="P420" i="3"/>
  <c r="P422" i="3"/>
  <c r="P424" i="3"/>
  <c r="P426" i="3"/>
  <c r="O436" i="3"/>
  <c r="P440" i="3"/>
  <c r="N444" i="3"/>
  <c r="P445" i="3"/>
  <c r="M270" i="3"/>
  <c r="M274" i="3"/>
  <c r="M278" i="3"/>
  <c r="M282" i="3"/>
  <c r="M286" i="3"/>
  <c r="M289" i="3"/>
  <c r="M292" i="3"/>
  <c r="O293" i="3"/>
  <c r="M295" i="3"/>
  <c r="M298" i="3"/>
  <c r="M302" i="3"/>
  <c r="M306" i="3"/>
  <c r="M310" i="3"/>
  <c r="M314" i="3"/>
  <c r="M318" i="3"/>
  <c r="M322" i="3"/>
  <c r="M326" i="3"/>
  <c r="M330" i="3"/>
  <c r="M333" i="3"/>
  <c r="M337" i="3"/>
  <c r="M341" i="3"/>
  <c r="M345" i="3"/>
  <c r="M349" i="3"/>
  <c r="M353" i="3"/>
  <c r="O358" i="3"/>
  <c r="M360" i="3"/>
  <c r="M364" i="3"/>
  <c r="M368" i="3"/>
  <c r="M371" i="3"/>
  <c r="M375" i="3"/>
  <c r="M379" i="3"/>
  <c r="P421" i="3"/>
  <c r="P423" i="3"/>
  <c r="P425" i="3"/>
  <c r="P439" i="3"/>
  <c r="P443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7" i="3"/>
  <c r="M398" i="3"/>
  <c r="M399" i="3"/>
  <c r="M400" i="3"/>
  <c r="M402" i="3"/>
  <c r="M403" i="3"/>
  <c r="M404" i="3"/>
  <c r="M405" i="3"/>
  <c r="M406" i="3"/>
  <c r="M407" i="3"/>
  <c r="M408" i="3"/>
  <c r="M409" i="3"/>
  <c r="M412" i="3"/>
  <c r="M413" i="3"/>
  <c r="M414" i="3"/>
  <c r="M415" i="3"/>
  <c r="M416" i="3"/>
  <c r="M417" i="3"/>
  <c r="M421" i="3"/>
  <c r="M423" i="3"/>
  <c r="M425" i="3"/>
  <c r="P427" i="3"/>
  <c r="M427" i="3"/>
  <c r="P437" i="3"/>
  <c r="M503" i="3"/>
  <c r="P503" i="3"/>
  <c r="P553" i="3"/>
  <c r="M553" i="3"/>
  <c r="M418" i="3"/>
  <c r="M491" i="3"/>
  <c r="P491" i="3"/>
  <c r="P495" i="3"/>
  <c r="O499" i="3"/>
  <c r="M513" i="3"/>
  <c r="P535" i="3"/>
  <c r="M535" i="3"/>
  <c r="P543" i="3"/>
  <c r="M543" i="3"/>
  <c r="P575" i="3"/>
  <c r="M575" i="3"/>
  <c r="P576" i="3"/>
  <c r="M576" i="3"/>
  <c r="M420" i="3"/>
  <c r="M422" i="3"/>
  <c r="M424" i="3"/>
  <c r="M426" i="3"/>
  <c r="P490" i="3"/>
  <c r="M507" i="3"/>
  <c r="P507" i="3"/>
  <c r="M428" i="3"/>
  <c r="M429" i="3"/>
  <c r="M430" i="3"/>
  <c r="M431" i="3"/>
  <c r="M432" i="3"/>
  <c r="M433" i="3"/>
  <c r="M434" i="3"/>
  <c r="M435" i="3"/>
  <c r="M437" i="3"/>
  <c r="M438" i="3"/>
  <c r="M439" i="3"/>
  <c r="M440" i="3"/>
  <c r="M441" i="3"/>
  <c r="M442" i="3"/>
  <c r="M443" i="3"/>
  <c r="M445" i="3"/>
  <c r="M446" i="3"/>
  <c r="M447" i="3"/>
  <c r="M448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P496" i="3"/>
  <c r="P502" i="3"/>
  <c r="P506" i="3"/>
  <c r="P510" i="3"/>
  <c r="P516" i="3"/>
  <c r="P523" i="3"/>
  <c r="P529" i="3"/>
  <c r="M529" i="3"/>
  <c r="P537" i="3"/>
  <c r="M537" i="3"/>
  <c r="P545" i="3"/>
  <c r="M545" i="3"/>
  <c r="P560" i="3"/>
  <c r="M560" i="3"/>
  <c r="P564" i="3"/>
  <c r="M564" i="3"/>
  <c r="P568" i="3"/>
  <c r="M568" i="3"/>
  <c r="P587" i="3"/>
  <c r="M587" i="3"/>
  <c r="P588" i="3"/>
  <c r="M588" i="3"/>
  <c r="P526" i="3"/>
  <c r="M526" i="3"/>
  <c r="P531" i="3"/>
  <c r="M531" i="3"/>
  <c r="P539" i="3"/>
  <c r="M539" i="3"/>
  <c r="P547" i="3"/>
  <c r="M547" i="3"/>
  <c r="M572" i="3"/>
  <c r="P579" i="3"/>
  <c r="M579" i="3"/>
  <c r="P580" i="3"/>
  <c r="M580" i="3"/>
  <c r="M490" i="3"/>
  <c r="P500" i="3"/>
  <c r="P508" i="3"/>
  <c r="P518" i="3"/>
  <c r="P521" i="3"/>
  <c r="P525" i="3"/>
  <c r="P527" i="3"/>
  <c r="M527" i="3"/>
  <c r="P533" i="3"/>
  <c r="M533" i="3"/>
  <c r="P541" i="3"/>
  <c r="M541" i="3"/>
  <c r="P549" i="3"/>
  <c r="M549" i="3"/>
  <c r="M583" i="3"/>
  <c r="P584" i="3"/>
  <c r="M584" i="3"/>
  <c r="P591" i="3"/>
  <c r="M591" i="3"/>
  <c r="P551" i="3"/>
  <c r="M551" i="3"/>
  <c r="P555" i="3"/>
  <c r="M555" i="3"/>
  <c r="O556" i="3"/>
  <c r="P558" i="3"/>
  <c r="P566" i="3"/>
  <c r="P585" i="3"/>
  <c r="O623" i="3"/>
  <c r="P552" i="3"/>
  <c r="M552" i="3"/>
  <c r="M557" i="3"/>
  <c r="P559" i="3"/>
  <c r="M559" i="3"/>
  <c r="M561" i="3"/>
  <c r="M563" i="3"/>
  <c r="M565" i="3"/>
  <c r="P567" i="3"/>
  <c r="M567" i="3"/>
  <c r="M569" i="3"/>
  <c r="O600" i="3"/>
  <c r="P557" i="3"/>
  <c r="O593" i="3"/>
  <c r="C41" i="13" l="1"/>
  <c r="M41" i="13" s="1"/>
  <c r="O493" i="3"/>
  <c r="C42" i="13"/>
  <c r="N138" i="3"/>
  <c r="N618" i="3"/>
  <c r="P9" i="3"/>
  <c r="C10" i="13" s="1"/>
  <c r="E10" i="13" s="1"/>
  <c r="N46" i="3"/>
  <c r="N45" i="3" s="1"/>
  <c r="N111" i="3"/>
  <c r="N110" i="3" s="1"/>
  <c r="N370" i="3"/>
  <c r="N593" i="3"/>
  <c r="P498" i="3"/>
  <c r="P497" i="3" s="1"/>
  <c r="O449" i="3"/>
  <c r="N133" i="3"/>
  <c r="O138" i="3"/>
  <c r="N25" i="3"/>
  <c r="N8" i="3" s="1"/>
  <c r="P396" i="3"/>
  <c r="N620" i="3"/>
  <c r="N530" i="3"/>
  <c r="P293" i="3"/>
  <c r="N600" i="3"/>
  <c r="P17" i="3"/>
  <c r="N244" i="3"/>
  <c r="N127" i="3"/>
  <c r="N378" i="3"/>
  <c r="N288" i="3"/>
  <c r="P411" i="3"/>
  <c r="O570" i="3"/>
  <c r="P621" i="3"/>
  <c r="P620" i="3" s="1"/>
  <c r="C57" i="13" s="1"/>
  <c r="O87" i="3"/>
  <c r="N87" i="3"/>
  <c r="N53" i="3" s="1"/>
  <c r="P16" i="3"/>
  <c r="P15" i="3" s="1"/>
  <c r="C11" i="13" s="1"/>
  <c r="E11" i="13" s="1"/>
  <c r="AD11" i="13" s="1"/>
  <c r="AE11" i="13" s="1"/>
  <c r="P450" i="3"/>
  <c r="N623" i="3"/>
  <c r="N494" i="3"/>
  <c r="N156" i="3"/>
  <c r="N332" i="3"/>
  <c r="P361" i="3"/>
  <c r="P358" i="3" s="1"/>
  <c r="N358" i="3"/>
  <c r="P299" i="3"/>
  <c r="P297" i="3" s="1"/>
  <c r="C46" i="13" s="1"/>
  <c r="N297" i="3"/>
  <c r="P628" i="3"/>
  <c r="P623" i="3" s="1"/>
  <c r="N616" i="3"/>
  <c r="O62" i="3"/>
  <c r="O46" i="3"/>
  <c r="O45" i="3" s="1"/>
  <c r="O133" i="3"/>
  <c r="P374" i="3"/>
  <c r="P370" i="3" s="1"/>
  <c r="O153" i="3"/>
  <c r="O357" i="3"/>
  <c r="O410" i="3"/>
  <c r="O58" i="3"/>
  <c r="N293" i="3"/>
  <c r="N582" i="3"/>
  <c r="P583" i="3"/>
  <c r="N520" i="3"/>
  <c r="P616" i="3"/>
  <c r="P538" i="3"/>
  <c r="C53" i="13" s="1"/>
  <c r="P401" i="3"/>
  <c r="O175" i="3"/>
  <c r="P176" i="3"/>
  <c r="O32" i="3"/>
  <c r="O8" i="3" s="1"/>
  <c r="P618" i="3"/>
  <c r="P556" i="3"/>
  <c r="C54" i="13" s="1"/>
  <c r="P593" i="3"/>
  <c r="N562" i="3"/>
  <c r="P563" i="3"/>
  <c r="P520" i="3"/>
  <c r="N538" i="3"/>
  <c r="P530" i="3"/>
  <c r="O520" i="3"/>
  <c r="N499" i="3"/>
  <c r="N419" i="3"/>
  <c r="N410" i="3" s="1"/>
  <c r="O118" i="3"/>
  <c r="P154" i="3"/>
  <c r="P133" i="3"/>
  <c r="C29" i="13" s="1"/>
  <c r="P46" i="3"/>
  <c r="C17" i="13" s="1"/>
  <c r="P42" i="3"/>
  <c r="P378" i="3"/>
  <c r="P111" i="3"/>
  <c r="C25" i="13" s="1"/>
  <c r="P62" i="3"/>
  <c r="C21" i="13" s="1"/>
  <c r="P600" i="3"/>
  <c r="P513" i="3"/>
  <c r="N512" i="3"/>
  <c r="O209" i="3"/>
  <c r="P210" i="3"/>
  <c r="O160" i="3"/>
  <c r="P161" i="3"/>
  <c r="P332" i="3"/>
  <c r="O68" i="3"/>
  <c r="P69" i="3"/>
  <c r="P29" i="3"/>
  <c r="N556" i="3"/>
  <c r="P499" i="3"/>
  <c r="N571" i="3"/>
  <c r="P572" i="3"/>
  <c r="O538" i="3"/>
  <c r="O530" i="3"/>
  <c r="N466" i="3"/>
  <c r="N449" i="3" s="1"/>
  <c r="P494" i="3"/>
  <c r="P436" i="3"/>
  <c r="P444" i="3"/>
  <c r="P419" i="3"/>
  <c r="P466" i="3"/>
  <c r="O170" i="3"/>
  <c r="O54" i="3"/>
  <c r="O244" i="3"/>
  <c r="P245" i="3"/>
  <c r="O166" i="3"/>
  <c r="P167" i="3"/>
  <c r="O157" i="3"/>
  <c r="P158" i="3"/>
  <c r="O127" i="3"/>
  <c r="P171" i="3"/>
  <c r="P58" i="3"/>
  <c r="C20" i="13" s="1"/>
  <c r="P288" i="3"/>
  <c r="P291" i="3"/>
  <c r="P138" i="3"/>
  <c r="C30" i="13" s="1"/>
  <c r="P127" i="3"/>
  <c r="C28" i="13" s="1"/>
  <c r="O111" i="3"/>
  <c r="P165" i="3"/>
  <c r="P54" i="3"/>
  <c r="C19" i="13" s="1"/>
  <c r="O143" i="3"/>
  <c r="P144" i="3"/>
  <c r="P118" i="3"/>
  <c r="C26" i="13" s="1"/>
  <c r="P87" i="3"/>
  <c r="C23" i="13" s="1"/>
  <c r="P33" i="3"/>
  <c r="O41" i="13" l="1"/>
  <c r="AD41" i="13" s="1"/>
  <c r="Q42" i="13"/>
  <c r="S42" i="13"/>
  <c r="O42" i="13"/>
  <c r="C16" i="4"/>
  <c r="C58" i="13"/>
  <c r="C12" i="13"/>
  <c r="O26" i="13"/>
  <c r="Q26" i="13"/>
  <c r="Q24" i="13" s="1"/>
  <c r="M26" i="13"/>
  <c r="S21" i="13"/>
  <c r="U21" i="13"/>
  <c r="I17" i="13"/>
  <c r="K17" i="13"/>
  <c r="K16" i="13" s="1"/>
  <c r="S46" i="13"/>
  <c r="O46" i="13"/>
  <c r="K46" i="13"/>
  <c r="Q46" i="13"/>
  <c r="M46" i="13"/>
  <c r="M25" i="13"/>
  <c r="O25" i="13"/>
  <c r="S29" i="13"/>
  <c r="O29" i="13"/>
  <c r="Q29" i="13"/>
  <c r="U29" i="13"/>
  <c r="W54" i="13"/>
  <c r="Y54" i="13"/>
  <c r="U54" i="13"/>
  <c r="AD10" i="13"/>
  <c r="AE10" i="13" s="1"/>
  <c r="O28" i="13"/>
  <c r="M28" i="13"/>
  <c r="M27" i="13" s="1"/>
  <c r="K28" i="13"/>
  <c r="Q20" i="13"/>
  <c r="S20" i="13"/>
  <c r="O20" i="13"/>
  <c r="S23" i="13"/>
  <c r="Q23" i="13"/>
  <c r="M19" i="13"/>
  <c r="M18" i="13" s="1"/>
  <c r="K19" i="13"/>
  <c r="O19" i="13"/>
  <c r="U30" i="13"/>
  <c r="S30" i="13"/>
  <c r="W30" i="13"/>
  <c r="C15" i="13"/>
  <c r="Y53" i="13"/>
  <c r="U53" i="13"/>
  <c r="W53" i="13"/>
  <c r="G57" i="13"/>
  <c r="U57" i="13"/>
  <c r="S57" i="13"/>
  <c r="Q57" i="13"/>
  <c r="W57" i="13"/>
  <c r="M57" i="13"/>
  <c r="K57" i="13"/>
  <c r="I57" i="13"/>
  <c r="O57" i="13"/>
  <c r="E57" i="13"/>
  <c r="AA57" i="13"/>
  <c r="Y57" i="13"/>
  <c r="P45" i="3"/>
  <c r="N174" i="3"/>
  <c r="N126" i="3"/>
  <c r="N357" i="3"/>
  <c r="N493" i="3"/>
  <c r="P493" i="3" s="1"/>
  <c r="C51" i="13" s="1"/>
  <c r="P449" i="3"/>
  <c r="C50" i="13" s="1"/>
  <c r="P357" i="3"/>
  <c r="C48" i="13" s="1"/>
  <c r="O156" i="3"/>
  <c r="N570" i="3"/>
  <c r="P110" i="3"/>
  <c r="O53" i="3"/>
  <c r="P153" i="3"/>
  <c r="C32" i="13" s="1"/>
  <c r="P32" i="3"/>
  <c r="C14" i="13" s="1"/>
  <c r="P143" i="3"/>
  <c r="C31" i="13" s="1"/>
  <c r="P164" i="3"/>
  <c r="C36" i="13" s="1"/>
  <c r="P571" i="3"/>
  <c r="P582" i="3"/>
  <c r="P157" i="3"/>
  <c r="C34" i="13" s="1"/>
  <c r="P244" i="3"/>
  <c r="C44" i="13" s="1"/>
  <c r="P160" i="3"/>
  <c r="C35" i="13" s="1"/>
  <c r="P209" i="3"/>
  <c r="C45" i="13" s="1"/>
  <c r="O511" i="3"/>
  <c r="O356" i="3" s="1"/>
  <c r="O110" i="3"/>
  <c r="O126" i="3"/>
  <c r="P166" i="3"/>
  <c r="C37" i="13" s="1"/>
  <c r="P410" i="3"/>
  <c r="C49" i="13" s="1"/>
  <c r="P25" i="3"/>
  <c r="P68" i="3"/>
  <c r="N511" i="3"/>
  <c r="P170" i="3"/>
  <c r="C38" i="13" s="1"/>
  <c r="P512" i="3"/>
  <c r="P511" i="3" s="1"/>
  <c r="C52" i="13" s="1"/>
  <c r="P562" i="3"/>
  <c r="C55" i="13" s="1"/>
  <c r="P175" i="3"/>
  <c r="O174" i="3"/>
  <c r="AE41" i="13" l="1"/>
  <c r="C43" i="13"/>
  <c r="Q45" i="13"/>
  <c r="S45" i="13"/>
  <c r="W45" i="13"/>
  <c r="AA45" i="13"/>
  <c r="AA40" i="13" s="1"/>
  <c r="O45" i="13"/>
  <c r="K45" i="13"/>
  <c r="U45" i="13"/>
  <c r="M45" i="13"/>
  <c r="Y45" i="13"/>
  <c r="W44" i="13"/>
  <c r="S44" i="13"/>
  <c r="U44" i="13"/>
  <c r="Y44" i="13"/>
  <c r="AD29" i="13"/>
  <c r="AE29" i="13" s="1"/>
  <c r="AD30" i="13"/>
  <c r="AE30" i="13" s="1"/>
  <c r="O27" i="13"/>
  <c r="AD26" i="13"/>
  <c r="AE26" i="13" s="1"/>
  <c r="AD23" i="13"/>
  <c r="AE23" i="13" s="1"/>
  <c r="O24" i="13"/>
  <c r="Q49" i="13"/>
  <c r="M49" i="13"/>
  <c r="S49" i="13"/>
  <c r="O49" i="13"/>
  <c r="U49" i="13"/>
  <c r="S34" i="13"/>
  <c r="U34" i="13"/>
  <c r="Y34" i="13"/>
  <c r="W34" i="13"/>
  <c r="S50" i="13"/>
  <c r="M50" i="13"/>
  <c r="O50" i="13"/>
  <c r="U50" i="13"/>
  <c r="Q50" i="13"/>
  <c r="Y51" i="13"/>
  <c r="Y47" i="13" s="1"/>
  <c r="W51" i="13"/>
  <c r="C10" i="4"/>
  <c r="C16" i="13"/>
  <c r="J16" i="13" s="1"/>
  <c r="K15" i="13"/>
  <c r="Y15" i="13"/>
  <c r="S15" i="13"/>
  <c r="Q15" i="13"/>
  <c r="W15" i="13"/>
  <c r="U15" i="13"/>
  <c r="I15" i="13"/>
  <c r="O15" i="13"/>
  <c r="E15" i="13"/>
  <c r="G15" i="13"/>
  <c r="M15" i="13"/>
  <c r="AA15" i="13"/>
  <c r="O38" i="13"/>
  <c r="Y38" i="13"/>
  <c r="S38" i="13"/>
  <c r="Q38" i="13"/>
  <c r="W31" i="13"/>
  <c r="Y31" i="13"/>
  <c r="Q31" i="13"/>
  <c r="Q27" i="13" s="1"/>
  <c r="AA31" i="13"/>
  <c r="AA27" i="13" s="1"/>
  <c r="U31" i="13"/>
  <c r="S31" i="13"/>
  <c r="S27" i="13" s="1"/>
  <c r="C12" i="4"/>
  <c r="C24" i="13"/>
  <c r="P24" i="13" s="1"/>
  <c r="E14" i="13"/>
  <c r="G14" i="13"/>
  <c r="W55" i="13"/>
  <c r="U55" i="13"/>
  <c r="P53" i="3"/>
  <c r="C22" i="13"/>
  <c r="M35" i="13"/>
  <c r="O35" i="13"/>
  <c r="S35" i="13"/>
  <c r="Q35" i="13"/>
  <c r="Y32" i="13"/>
  <c r="W32" i="13"/>
  <c r="U32" i="13"/>
  <c r="K27" i="13"/>
  <c r="AD28" i="13"/>
  <c r="AE28" i="13" s="1"/>
  <c r="AD46" i="13"/>
  <c r="AE46" i="13" s="1"/>
  <c r="I16" i="13"/>
  <c r="AD17" i="13"/>
  <c r="AE17" i="13" s="1"/>
  <c r="M58" i="13"/>
  <c r="S58" i="13"/>
  <c r="I58" i="13"/>
  <c r="W58" i="13"/>
  <c r="K58" i="13"/>
  <c r="O58" i="13"/>
  <c r="Y58" i="13"/>
  <c r="G58" i="13"/>
  <c r="E58" i="13"/>
  <c r="AA58" i="13"/>
  <c r="U58" i="13"/>
  <c r="Q58" i="13"/>
  <c r="AD57" i="13"/>
  <c r="AE57" i="13" s="1"/>
  <c r="K12" i="13"/>
  <c r="M12" i="13"/>
  <c r="G12" i="13"/>
  <c r="I12" i="13"/>
  <c r="O12" i="13"/>
  <c r="Q12" i="13"/>
  <c r="E12" i="13"/>
  <c r="S37" i="13"/>
  <c r="Y37" i="13"/>
  <c r="W37" i="13"/>
  <c r="U37" i="13"/>
  <c r="U52" i="13"/>
  <c r="W52" i="13"/>
  <c r="C13" i="13"/>
  <c r="M36" i="13"/>
  <c r="S36" i="13"/>
  <c r="Q36" i="13"/>
  <c r="O36" i="13"/>
  <c r="O48" i="13"/>
  <c r="S48" i="13"/>
  <c r="U48" i="13"/>
  <c r="Q48" i="13"/>
  <c r="M48" i="13"/>
  <c r="AD53" i="13"/>
  <c r="AE53" i="13" s="1"/>
  <c r="K18" i="13"/>
  <c r="AD19" i="13"/>
  <c r="AE19" i="13" s="1"/>
  <c r="AD20" i="13"/>
  <c r="AE20" i="13" s="1"/>
  <c r="AD54" i="13"/>
  <c r="AE54" i="13" s="1"/>
  <c r="AD25" i="13"/>
  <c r="AE25" i="13" s="1"/>
  <c r="M24" i="13"/>
  <c r="AD21" i="13"/>
  <c r="AE21" i="13" s="1"/>
  <c r="P174" i="3"/>
  <c r="O173" i="3"/>
  <c r="O632" i="3" s="1"/>
  <c r="N356" i="3"/>
  <c r="N173" i="3" s="1"/>
  <c r="N632" i="3" s="1"/>
  <c r="P126" i="3"/>
  <c r="P8" i="3"/>
  <c r="P356" i="3"/>
  <c r="C47" i="13" s="1"/>
  <c r="P570" i="3"/>
  <c r="P156" i="3"/>
  <c r="Y40" i="13" l="1"/>
  <c r="U40" i="13"/>
  <c r="W40" i="13"/>
  <c r="S47" i="13"/>
  <c r="R47" i="13" s="1"/>
  <c r="M47" i="13"/>
  <c r="L47" i="13" s="1"/>
  <c r="U47" i="13"/>
  <c r="T47" i="13" s="1"/>
  <c r="N24" i="13"/>
  <c r="W47" i="13"/>
  <c r="V47" i="13" s="1"/>
  <c r="O47" i="13"/>
  <c r="N47" i="13" s="1"/>
  <c r="X47" i="13"/>
  <c r="AD44" i="13"/>
  <c r="AE44" i="13" s="1"/>
  <c r="AD45" i="13"/>
  <c r="AE45" i="13" s="1"/>
  <c r="O43" i="13"/>
  <c r="O40" i="13" s="1"/>
  <c r="Q43" i="13"/>
  <c r="Q40" i="13" s="1"/>
  <c r="K43" i="13"/>
  <c r="K40" i="13" s="1"/>
  <c r="M43" i="13"/>
  <c r="M40" i="13" s="1"/>
  <c r="S43" i="13"/>
  <c r="S40" i="13" s="1"/>
  <c r="C40" i="13"/>
  <c r="D47" i="13"/>
  <c r="H47" i="13"/>
  <c r="Z47" i="13"/>
  <c r="F47" i="13"/>
  <c r="J47" i="13"/>
  <c r="Q47" i="13"/>
  <c r="P47" i="13" s="1"/>
  <c r="U27" i="13"/>
  <c r="AD38" i="13"/>
  <c r="AE38" i="13" s="1"/>
  <c r="AD52" i="13"/>
  <c r="AE52" i="13" s="1"/>
  <c r="AD14" i="13"/>
  <c r="AE14" i="13" s="1"/>
  <c r="Y33" i="13"/>
  <c r="W27" i="13"/>
  <c r="AD58" i="13"/>
  <c r="AE58" i="13" s="1"/>
  <c r="C56" i="13"/>
  <c r="Q33" i="13"/>
  <c r="Q22" i="13"/>
  <c r="Q18" i="13" s="1"/>
  <c r="O22" i="13"/>
  <c r="U22" i="13"/>
  <c r="U18" i="13" s="1"/>
  <c r="S22" i="13"/>
  <c r="S18" i="13" s="1"/>
  <c r="AD42" i="13"/>
  <c r="AE42" i="13" s="1"/>
  <c r="J24" i="13"/>
  <c r="T24" i="13"/>
  <c r="H24" i="13"/>
  <c r="Z24" i="13"/>
  <c r="V24" i="13"/>
  <c r="D24" i="13"/>
  <c r="R24" i="13"/>
  <c r="X24" i="13"/>
  <c r="F24" i="13"/>
  <c r="AD50" i="13"/>
  <c r="AE50" i="13" s="1"/>
  <c r="U33" i="13"/>
  <c r="C13" i="4"/>
  <c r="C27" i="13"/>
  <c r="J27" i="13" s="1"/>
  <c r="AD24" i="13"/>
  <c r="AE24" i="13" s="1"/>
  <c r="L24" i="13"/>
  <c r="L16" i="13"/>
  <c r="Z16" i="13"/>
  <c r="R16" i="13"/>
  <c r="F16" i="13"/>
  <c r="D16" i="13"/>
  <c r="X16" i="13"/>
  <c r="V16" i="13"/>
  <c r="P16" i="13"/>
  <c r="N16" i="13"/>
  <c r="T16" i="13"/>
  <c r="AD48" i="13"/>
  <c r="AE48" i="13" s="1"/>
  <c r="AD36" i="13"/>
  <c r="AE36" i="13" s="1"/>
  <c r="AD37" i="13"/>
  <c r="AE37" i="13" s="1"/>
  <c r="AD32" i="13"/>
  <c r="AE32" i="13" s="1"/>
  <c r="C11" i="4"/>
  <c r="C18" i="13"/>
  <c r="J18" i="13" s="1"/>
  <c r="AD31" i="13"/>
  <c r="AE31" i="13" s="1"/>
  <c r="AD51" i="13"/>
  <c r="AE51" i="13" s="1"/>
  <c r="S33" i="13"/>
  <c r="AD34" i="13"/>
  <c r="AE34" i="13" s="1"/>
  <c r="AD49" i="13"/>
  <c r="AE49" i="13" s="1"/>
  <c r="C14" i="4"/>
  <c r="C33" i="13"/>
  <c r="M33" i="13"/>
  <c r="AD35" i="13"/>
  <c r="AE35" i="13" s="1"/>
  <c r="C9" i="13"/>
  <c r="K13" i="13"/>
  <c r="K9" i="13" s="1"/>
  <c r="G13" i="13"/>
  <c r="Y13" i="13"/>
  <c r="Y9" i="13" s="1"/>
  <c r="AA13" i="13"/>
  <c r="AA9" i="13" s="1"/>
  <c r="Q13" i="13"/>
  <c r="Q9" i="13" s="1"/>
  <c r="W13" i="13"/>
  <c r="W9" i="13" s="1"/>
  <c r="U13" i="13"/>
  <c r="U9" i="13" s="1"/>
  <c r="E13" i="13"/>
  <c r="E9" i="13" s="1"/>
  <c r="I13" i="13"/>
  <c r="I9" i="13" s="1"/>
  <c r="O13" i="13"/>
  <c r="O9" i="13" s="1"/>
  <c r="M13" i="13"/>
  <c r="M9" i="13" s="1"/>
  <c r="S13" i="13"/>
  <c r="S9" i="13" s="1"/>
  <c r="AD12" i="13"/>
  <c r="AE12" i="13" s="1"/>
  <c r="G9" i="13"/>
  <c r="H16" i="13"/>
  <c r="AD16" i="13"/>
  <c r="AE16" i="13" s="1"/>
  <c r="O33" i="13"/>
  <c r="AD55" i="13"/>
  <c r="AE55" i="13" s="1"/>
  <c r="Y27" i="13"/>
  <c r="AD15" i="13"/>
  <c r="AE15" i="13" s="1"/>
  <c r="W33" i="13"/>
  <c r="C9" i="4"/>
  <c r="P173" i="3"/>
  <c r="P632" i="3" s="1"/>
  <c r="X40" i="13" l="1"/>
  <c r="V40" i="13"/>
  <c r="R18" i="13"/>
  <c r="L40" i="13"/>
  <c r="Z40" i="13"/>
  <c r="X27" i="13"/>
  <c r="J40" i="13"/>
  <c r="AD43" i="13"/>
  <c r="AE43" i="13" s="1"/>
  <c r="D40" i="13"/>
  <c r="H40" i="13"/>
  <c r="F40" i="13"/>
  <c r="P40" i="13"/>
  <c r="T40" i="13"/>
  <c r="R40" i="13"/>
  <c r="N40" i="13"/>
  <c r="N33" i="13"/>
  <c r="P27" i="13"/>
  <c r="P33" i="13"/>
  <c r="J9" i="13"/>
  <c r="H9" i="13"/>
  <c r="P9" i="13"/>
  <c r="D9" i="13"/>
  <c r="AD9" i="13"/>
  <c r="AE9" i="13" s="1"/>
  <c r="L9" i="13"/>
  <c r="N9" i="13"/>
  <c r="X9" i="13"/>
  <c r="E56" i="13"/>
  <c r="AA56" i="13"/>
  <c r="AA39" i="13" s="1"/>
  <c r="AA59" i="13" s="1"/>
  <c r="Q56" i="13"/>
  <c r="Q39" i="13" s="1"/>
  <c r="U56" i="13"/>
  <c r="U39" i="13" s="1"/>
  <c r="S56" i="13"/>
  <c r="S39" i="13" s="1"/>
  <c r="I56" i="13"/>
  <c r="I39" i="13" s="1"/>
  <c r="I59" i="13" s="1"/>
  <c r="W56" i="13"/>
  <c r="W39" i="13" s="1"/>
  <c r="M56" i="13"/>
  <c r="M39" i="13" s="1"/>
  <c r="K56" i="13"/>
  <c r="K39" i="13" s="1"/>
  <c r="O56" i="13"/>
  <c r="O39" i="13" s="1"/>
  <c r="Y56" i="13"/>
  <c r="Y39" i="13" s="1"/>
  <c r="G56" i="13"/>
  <c r="G39" i="13" s="1"/>
  <c r="V9" i="13"/>
  <c r="R33" i="13"/>
  <c r="D27" i="13"/>
  <c r="H27" i="13"/>
  <c r="F27" i="13"/>
  <c r="N27" i="13"/>
  <c r="L27" i="13"/>
  <c r="T18" i="13"/>
  <c r="C39" i="13"/>
  <c r="F9" i="13"/>
  <c r="T9" i="13"/>
  <c r="AD27" i="13"/>
  <c r="AE27" i="13" s="1"/>
  <c r="D33" i="13"/>
  <c r="J33" i="13"/>
  <c r="H33" i="13"/>
  <c r="Z33" i="13"/>
  <c r="F33" i="13"/>
  <c r="V33" i="13"/>
  <c r="X33" i="13"/>
  <c r="L33" i="13"/>
  <c r="AD33" i="13"/>
  <c r="AE33" i="13" s="1"/>
  <c r="AD47" i="13"/>
  <c r="AE47" i="13" s="1"/>
  <c r="V27" i="13"/>
  <c r="AD40" i="13"/>
  <c r="AE40" i="13" s="1"/>
  <c r="AD22" i="13"/>
  <c r="AE22" i="13" s="1"/>
  <c r="O18" i="13"/>
  <c r="R27" i="13"/>
  <c r="R9" i="13"/>
  <c r="AD13" i="13"/>
  <c r="AE13" i="13" s="1"/>
  <c r="Z9" i="13"/>
  <c r="Z18" i="13"/>
  <c r="X18" i="13"/>
  <c r="V18" i="13"/>
  <c r="H18" i="13"/>
  <c r="F18" i="13"/>
  <c r="D18" i="13"/>
  <c r="L18" i="13"/>
  <c r="AC16" i="13"/>
  <c r="AC24" i="13"/>
  <c r="T33" i="13"/>
  <c r="Z27" i="13"/>
  <c r="P18" i="13"/>
  <c r="T27" i="13"/>
  <c r="Q109" i="3"/>
  <c r="C15" i="4"/>
  <c r="Q83" i="3" l="1"/>
  <c r="Q96" i="3"/>
  <c r="Q319" i="3"/>
  <c r="Q236" i="3"/>
  <c r="Q377" i="3"/>
  <c r="Q268" i="3"/>
  <c r="Q108" i="3"/>
  <c r="Q542" i="3"/>
  <c r="Q275" i="3"/>
  <c r="Q195" i="3"/>
  <c r="Q147" i="3"/>
  <c r="Q76" i="3"/>
  <c r="Q12" i="3"/>
  <c r="Q575" i="3"/>
  <c r="Q596" i="3"/>
  <c r="Q61" i="3"/>
  <c r="Q48" i="3"/>
  <c r="Q519" i="3"/>
  <c r="Q561" i="3"/>
  <c r="Q550" i="3"/>
  <c r="Q454" i="3"/>
  <c r="Q461" i="3"/>
  <c r="Q353" i="3"/>
  <c r="Q482" i="3"/>
  <c r="Q514" i="3"/>
  <c r="Q336" i="3"/>
  <c r="Q132" i="3"/>
  <c r="Q139" i="3"/>
  <c r="Q314" i="3"/>
  <c r="Q106" i="3"/>
  <c r="Q412" i="3"/>
  <c r="Q615" i="3"/>
  <c r="Q318" i="3"/>
  <c r="Q321" i="3"/>
  <c r="Q565" i="3"/>
  <c r="Q203" i="3"/>
  <c r="Q315" i="3"/>
  <c r="Q364" i="3"/>
  <c r="Q242" i="3"/>
  <c r="Q501" i="3"/>
  <c r="Q199" i="3"/>
  <c r="Q363" i="3"/>
  <c r="Q630" i="3"/>
  <c r="Q508" i="3"/>
  <c r="Q51" i="3"/>
  <c r="Q437" i="3"/>
  <c r="Q312" i="3"/>
  <c r="Q460" i="3"/>
  <c r="Q272" i="3"/>
  <c r="Q116" i="3"/>
  <c r="Q256" i="3"/>
  <c r="Q239" i="3"/>
  <c r="Q208" i="3"/>
  <c r="Q381" i="3"/>
  <c r="Q478" i="3"/>
  <c r="Q388" i="3"/>
  <c r="Q531" i="3"/>
  <c r="Q255" i="3"/>
  <c r="Q472" i="3"/>
  <c r="Q371" i="3"/>
  <c r="Q400" i="3"/>
  <c r="Q179" i="3"/>
  <c r="Q624" i="3"/>
  <c r="Q338" i="3"/>
  <c r="Q301" i="3"/>
  <c r="Q495" i="3"/>
  <c r="Q92" i="3"/>
  <c r="Q253" i="3"/>
  <c r="Q572" i="3"/>
  <c r="Q626" i="3"/>
  <c r="Q11" i="3"/>
  <c r="Q80" i="3"/>
  <c r="Q398" i="3"/>
  <c r="Q365" i="3"/>
  <c r="Q98" i="3"/>
  <c r="Q261" i="3"/>
  <c r="Q609" i="3"/>
  <c r="Q368" i="3"/>
  <c r="Q95" i="3"/>
  <c r="Q243" i="3"/>
  <c r="Q237" i="3"/>
  <c r="Q608" i="3"/>
  <c r="Q309" i="3"/>
  <c r="Q464" i="3"/>
  <c r="Q270" i="3"/>
  <c r="Q589" i="3"/>
  <c r="Q606" i="3"/>
  <c r="Q103" i="3"/>
  <c r="Q366" i="3"/>
  <c r="Q200" i="3"/>
  <c r="Q431" i="3"/>
  <c r="Q423" i="3"/>
  <c r="Q119" i="3"/>
  <c r="Q33" i="3"/>
  <c r="Q240" i="3"/>
  <c r="Q16" i="3"/>
  <c r="Q15" i="3" s="1"/>
  <c r="Q29" i="3"/>
  <c r="J39" i="13"/>
  <c r="J59" i="13" s="1"/>
  <c r="Q595" i="3"/>
  <c r="Q445" i="3"/>
  <c r="Q189" i="3"/>
  <c r="Q145" i="3"/>
  <c r="Q228" i="3"/>
  <c r="Q380" i="3"/>
  <c r="Q346" i="3"/>
  <c r="Q308" i="3"/>
  <c r="Q60" i="3"/>
  <c r="Q330" i="3"/>
  <c r="Q328" i="3"/>
  <c r="Q622" i="3"/>
  <c r="Q577" i="3"/>
  <c r="Q181" i="3"/>
  <c r="Q541" i="3"/>
  <c r="Q311" i="3"/>
  <c r="Q299" i="3"/>
  <c r="Q480" i="3"/>
  <c r="Q40" i="3"/>
  <c r="Q226" i="3"/>
  <c r="Q585" i="3"/>
  <c r="Q399" i="3"/>
  <c r="Q78" i="3"/>
  <c r="Q136" i="3"/>
  <c r="Q230" i="3"/>
  <c r="Q257" i="3"/>
  <c r="Q217" i="3"/>
  <c r="Q82" i="3"/>
  <c r="Q229" i="3"/>
  <c r="Q583" i="3"/>
  <c r="Q14" i="3"/>
  <c r="Q374" i="3"/>
  <c r="Q348" i="3"/>
  <c r="Q361" i="3"/>
  <c r="Q473" i="3"/>
  <c r="Q367" i="3"/>
  <c r="Q287" i="3"/>
  <c r="Q316" i="3"/>
  <c r="Q350" i="3"/>
  <c r="Q521" i="3"/>
  <c r="Q112" i="3"/>
  <c r="Q529" i="3"/>
  <c r="Q510" i="3"/>
  <c r="Q430" i="3"/>
  <c r="Q91" i="3"/>
  <c r="Q344" i="3"/>
  <c r="Q590" i="3"/>
  <c r="Q483" i="3"/>
  <c r="Q290" i="3"/>
  <c r="Q128" i="3"/>
  <c r="Q71" i="3"/>
  <c r="Q477" i="3"/>
  <c r="Q349" i="3"/>
  <c r="Q629" i="3"/>
  <c r="Q546" i="3"/>
  <c r="Q355" i="3"/>
  <c r="Q432" i="3"/>
  <c r="Q470" i="3"/>
  <c r="Q264" i="3"/>
  <c r="Q102" i="3"/>
  <c r="Q235" i="3"/>
  <c r="Q31" i="3"/>
  <c r="Q121" i="3"/>
  <c r="Q415" i="3"/>
  <c r="Q414" i="3"/>
  <c r="Q362" i="3"/>
  <c r="Q72" i="3"/>
  <c r="Q405" i="3"/>
  <c r="Q269" i="3"/>
  <c r="Q610" i="3"/>
  <c r="Q587" i="3"/>
  <c r="Q201" i="3"/>
  <c r="Q631" i="3"/>
  <c r="Q260" i="3"/>
  <c r="Q310" i="3"/>
  <c r="Q446" i="3"/>
  <c r="Q24" i="3"/>
  <c r="Q376" i="3"/>
  <c r="Q84" i="3"/>
  <c r="Q345" i="3"/>
  <c r="Q292" i="3"/>
  <c r="Q291" i="3" s="1"/>
  <c r="Q403" i="3"/>
  <c r="Q155" i="3"/>
  <c r="Q218" i="3"/>
  <c r="Q325" i="3"/>
  <c r="Q322" i="3"/>
  <c r="Q130" i="3"/>
  <c r="Q286" i="3"/>
  <c r="Q522" i="3"/>
  <c r="Q492" i="3"/>
  <c r="Q485" i="3"/>
  <c r="Q509" i="3"/>
  <c r="Q317" i="3"/>
  <c r="Q177" i="3"/>
  <c r="Q574" i="3"/>
  <c r="Q252" i="3"/>
  <c r="Q63" i="3"/>
  <c r="Q101" i="3"/>
  <c r="Q266" i="3"/>
  <c r="Q81" i="3"/>
  <c r="Q221" i="3"/>
  <c r="Q493" i="3"/>
  <c r="Q513" i="3"/>
  <c r="Q168" i="3"/>
  <c r="Q167" i="3"/>
  <c r="Q158" i="3"/>
  <c r="Q77" i="3"/>
  <c r="Q191" i="3"/>
  <c r="Q247" i="3"/>
  <c r="X39" i="13"/>
  <c r="X59" i="13" s="1"/>
  <c r="T39" i="13"/>
  <c r="T59" i="13" s="1"/>
  <c r="L39" i="13"/>
  <c r="L59" i="13" s="1"/>
  <c r="Y59" i="13"/>
  <c r="U59" i="13"/>
  <c r="F39" i="13"/>
  <c r="F59" i="13" s="1"/>
  <c r="G59" i="13"/>
  <c r="Q165" i="3"/>
  <c r="Q164" i="3" s="1"/>
  <c r="C59" i="13"/>
  <c r="Q557" i="3"/>
  <c r="Q578" i="3"/>
  <c r="Q135" i="3"/>
  <c r="Q231" i="3"/>
  <c r="Q187" i="3"/>
  <c r="Q545" i="3"/>
  <c r="Q194" i="3"/>
  <c r="Q379" i="3"/>
  <c r="Q404" i="3"/>
  <c r="Q215" i="3"/>
  <c r="Q144" i="3"/>
  <c r="Q441" i="3"/>
  <c r="Q227" i="3"/>
  <c r="Q621" i="3"/>
  <c r="Q620" i="3" s="1"/>
  <c r="Q73" i="3"/>
  <c r="Q333" i="3"/>
  <c r="Q524" i="3"/>
  <c r="Q241" i="3"/>
  <c r="Q526" i="3"/>
  <c r="Q150" i="3"/>
  <c r="Q41" i="3"/>
  <c r="Q249" i="3"/>
  <c r="Q560" i="3"/>
  <c r="Q186" i="3"/>
  <c r="Q210" i="3"/>
  <c r="Q555" i="3"/>
  <c r="Q504" i="3"/>
  <c r="Q573" i="3"/>
  <c r="Q204" i="3"/>
  <c r="Q426" i="3"/>
  <c r="Q196" i="3"/>
  <c r="Q234" i="3"/>
  <c r="Q223" i="3"/>
  <c r="Q169" i="3"/>
  <c r="Q588" i="3"/>
  <c r="Q36" i="3"/>
  <c r="Q123" i="3"/>
  <c r="Q296" i="3"/>
  <c r="Q373" i="3"/>
  <c r="Q452" i="3"/>
  <c r="Q13" i="3"/>
  <c r="Q434" i="3"/>
  <c r="Q298" i="3"/>
  <c r="Q386" i="3"/>
  <c r="Q331" i="3"/>
  <c r="Q276" i="3"/>
  <c r="Q489" i="3"/>
  <c r="Q528" i="3"/>
  <c r="Q421" i="3"/>
  <c r="Q559" i="3"/>
  <c r="Q238" i="3"/>
  <c r="Q211" i="3"/>
  <c r="Q232" i="3"/>
  <c r="Q258" i="3"/>
  <c r="Q86" i="3"/>
  <c r="Q302" i="3"/>
  <c r="Q394" i="3"/>
  <c r="Q35" i="3"/>
  <c r="Q295" i="3"/>
  <c r="Q369" i="3"/>
  <c r="Q88" i="3"/>
  <c r="Q554" i="3"/>
  <c r="Q392" i="3"/>
  <c r="Q487" i="3"/>
  <c r="Q428" i="3"/>
  <c r="Q351" i="3"/>
  <c r="Q540" i="3"/>
  <c r="Q219" i="3"/>
  <c r="Q502" i="3"/>
  <c r="Q198" i="3"/>
  <c r="Q154" i="3"/>
  <c r="Q233" i="3"/>
  <c r="Q113" i="3"/>
  <c r="Q214" i="3"/>
  <c r="Q246" i="3"/>
  <c r="Q601" i="3"/>
  <c r="Q407" i="3"/>
  <c r="Q533" i="3"/>
  <c r="Q97" i="3"/>
  <c r="Q171" i="3"/>
  <c r="Q37" i="3"/>
  <c r="Q491" i="3"/>
  <c r="Q27" i="3"/>
  <c r="Q163" i="3"/>
  <c r="Q178" i="3"/>
  <c r="Q579" i="3"/>
  <c r="Q602" i="3"/>
  <c r="Q146" i="3"/>
  <c r="Q220" i="3"/>
  <c r="Q563" i="3"/>
  <c r="Q251" i="3"/>
  <c r="Q185" i="3"/>
  <c r="Q506" i="3"/>
  <c r="Q551" i="3"/>
  <c r="Q176" i="3"/>
  <c r="Q581" i="3"/>
  <c r="Q500" i="3"/>
  <c r="Q427" i="3"/>
  <c r="Q93" i="3"/>
  <c r="Q188" i="3"/>
  <c r="Q182" i="3"/>
  <c r="Q527" i="3"/>
  <c r="Q205" i="3"/>
  <c r="Q141" i="3"/>
  <c r="Q66" i="3"/>
  <c r="Q267" i="3"/>
  <c r="Q313" i="3"/>
  <c r="Q20" i="3"/>
  <c r="Q79" i="3"/>
  <c r="Q481" i="3"/>
  <c r="Q324" i="3"/>
  <c r="Q536" i="3"/>
  <c r="Q320" i="3"/>
  <c r="Q471" i="3"/>
  <c r="Q418" i="3"/>
  <c r="Q406" i="3"/>
  <c r="Q625" i="3"/>
  <c r="Q537" i="3"/>
  <c r="Q603" i="3"/>
  <c r="Q142" i="3"/>
  <c r="Q212" i="3"/>
  <c r="Q192" i="3"/>
  <c r="Q594" i="3"/>
  <c r="Q507" i="3"/>
  <c r="Q56" i="3"/>
  <c r="Q104" i="3"/>
  <c r="Q479" i="3"/>
  <c r="Q280" i="3"/>
  <c r="Q339" i="3"/>
  <c r="Q435" i="3"/>
  <c r="Q114" i="3"/>
  <c r="Q22" i="3"/>
  <c r="Q300" i="3"/>
  <c r="Q340" i="3"/>
  <c r="Q19" i="3"/>
  <c r="Q352" i="3"/>
  <c r="Q382" i="3"/>
  <c r="Q417" i="3"/>
  <c r="Q384" i="3"/>
  <c r="Q303" i="3"/>
  <c r="Q38" i="3"/>
  <c r="Q391" i="3"/>
  <c r="Q442" i="3"/>
  <c r="Q323" i="3"/>
  <c r="Q586" i="3"/>
  <c r="Q390" i="3"/>
  <c r="Q429" i="3"/>
  <c r="Q448" i="3"/>
  <c r="Q558" i="3"/>
  <c r="Q57" i="3"/>
  <c r="Q202" i="3"/>
  <c r="Q117" i="3"/>
  <c r="Q564" i="3"/>
  <c r="Q152" i="3"/>
  <c r="Q516" i="3"/>
  <c r="Q190" i="3"/>
  <c r="Q627" i="3"/>
  <c r="Q334" i="3"/>
  <c r="Q475" i="3"/>
  <c r="Q592" i="3"/>
  <c r="Q469" i="3"/>
  <c r="Q274" i="3"/>
  <c r="Q21" i="3"/>
  <c r="Q279" i="3"/>
  <c r="Q515" i="3"/>
  <c r="Q329" i="3"/>
  <c r="Q282" i="3"/>
  <c r="Q459" i="3"/>
  <c r="Q343" i="3"/>
  <c r="Q94" i="3"/>
  <c r="Q65" i="3"/>
  <c r="Q566" i="3"/>
  <c r="Q49" i="3"/>
  <c r="Q265" i="3"/>
  <c r="Q184" i="3"/>
  <c r="Q420" i="3"/>
  <c r="Q535" i="3"/>
  <c r="Q525" i="3"/>
  <c r="Q416" i="3"/>
  <c r="Q486" i="3"/>
  <c r="Q120" i="3"/>
  <c r="Q307" i="3"/>
  <c r="Q285" i="3"/>
  <c r="Q64" i="3"/>
  <c r="Q476" i="3"/>
  <c r="Q30" i="3"/>
  <c r="Q393" i="3"/>
  <c r="Q75" i="3"/>
  <c r="Q283" i="3"/>
  <c r="Q278" i="3"/>
  <c r="Q70" i="3"/>
  <c r="Q197" i="3"/>
  <c r="Q496" i="3"/>
  <c r="Q180" i="3"/>
  <c r="Q89" i="3"/>
  <c r="Q248" i="3"/>
  <c r="Q207" i="3"/>
  <c r="Q598" i="3"/>
  <c r="Q224" i="3"/>
  <c r="Q372" i="3"/>
  <c r="Q26" i="3"/>
  <c r="Q465" i="3"/>
  <c r="Q387" i="3"/>
  <c r="Q433" i="3"/>
  <c r="Q456" i="3"/>
  <c r="Q39" i="3"/>
  <c r="Q100" i="3"/>
  <c r="Q47" i="3"/>
  <c r="Q162" i="3"/>
  <c r="Q159" i="3"/>
  <c r="Q342" i="3"/>
  <c r="Q50" i="3"/>
  <c r="Q306" i="3"/>
  <c r="Q462" i="3"/>
  <c r="Q397" i="3"/>
  <c r="Q463" i="3"/>
  <c r="Q140" i="3"/>
  <c r="Q250" i="3"/>
  <c r="Q619" i="3"/>
  <c r="Q618" i="3" s="1"/>
  <c r="Q183" i="3"/>
  <c r="Q222" i="3"/>
  <c r="Q263" i="3"/>
  <c r="Q584" i="3"/>
  <c r="Q498" i="3"/>
  <c r="Q497" i="3" s="1"/>
  <c r="Q552" i="3"/>
  <c r="Q607" i="3"/>
  <c r="Q567" i="3"/>
  <c r="Q402" i="3"/>
  <c r="Q547" i="3"/>
  <c r="Q408" i="3"/>
  <c r="Q503" i="3"/>
  <c r="Q576" i="3"/>
  <c r="Q599" i="3"/>
  <c r="Q245" i="3"/>
  <c r="N39" i="13"/>
  <c r="AC9" i="13"/>
  <c r="K59" i="13"/>
  <c r="Q90" i="3"/>
  <c r="Q341" i="3"/>
  <c r="Q347" i="3"/>
  <c r="Q455" i="3"/>
  <c r="Q23" i="3"/>
  <c r="Q383" i="3"/>
  <c r="Q438" i="3"/>
  <c r="Q484" i="3"/>
  <c r="Q284" i="3"/>
  <c r="Q532" i="3"/>
  <c r="Q304" i="3"/>
  <c r="Q360" i="3"/>
  <c r="Q453" i="3"/>
  <c r="Q354" i="3"/>
  <c r="Q337" i="3"/>
  <c r="Q447" i="3"/>
  <c r="Q534" i="3"/>
  <c r="Q553" i="3"/>
  <c r="Q617" i="3"/>
  <c r="Q616" i="3" s="1"/>
  <c r="Q614" i="3"/>
  <c r="Q422" i="3"/>
  <c r="Q490" i="3"/>
  <c r="Q543" i="3"/>
  <c r="Q424" i="3"/>
  <c r="Q628" i="3"/>
  <c r="Q134" i="3"/>
  <c r="Q254" i="3"/>
  <c r="Q597" i="3"/>
  <c r="Q359" i="3"/>
  <c r="Q488" i="3"/>
  <c r="Q457" i="3"/>
  <c r="Q335" i="3"/>
  <c r="Q44" i="3"/>
  <c r="Q395" i="3"/>
  <c r="Q413" i="3"/>
  <c r="Q99" i="3"/>
  <c r="Q52" i="3"/>
  <c r="Q281" i="3"/>
  <c r="Q375" i="3"/>
  <c r="Q122" i="3"/>
  <c r="Q517" i="3"/>
  <c r="Q105" i="3"/>
  <c r="Q172" i="3"/>
  <c r="Q549" i="3"/>
  <c r="Q74" i="3"/>
  <c r="Q580" i="3"/>
  <c r="Q129" i="3"/>
  <c r="Q225" i="3"/>
  <c r="Q327" i="3"/>
  <c r="Q385" i="3"/>
  <c r="Q613" i="3"/>
  <c r="Q505" i="3"/>
  <c r="Q115" i="3"/>
  <c r="Q124" i="3"/>
  <c r="Q326" i="3"/>
  <c r="Q468" i="3"/>
  <c r="Q277" i="3"/>
  <c r="Q107" i="3"/>
  <c r="Q451" i="3"/>
  <c r="Q131" i="3"/>
  <c r="Q18" i="3"/>
  <c r="Q55" i="3"/>
  <c r="Q604" i="3"/>
  <c r="Q125" i="3"/>
  <c r="Q440" i="3"/>
  <c r="Q262" i="3"/>
  <c r="Q425" i="3"/>
  <c r="Q43" i="3"/>
  <c r="Q544" i="3"/>
  <c r="Q458" i="3"/>
  <c r="Q548" i="3"/>
  <c r="Q271" i="3"/>
  <c r="Q28" i="3"/>
  <c r="Q67" i="3"/>
  <c r="Q294" i="3"/>
  <c r="Q474" i="3"/>
  <c r="Q34" i="3"/>
  <c r="Q439" i="3"/>
  <c r="Q193" i="3"/>
  <c r="Q206" i="3"/>
  <c r="Q605" i="3"/>
  <c r="Q569" i="3"/>
  <c r="Q409" i="3"/>
  <c r="Q273" i="3"/>
  <c r="Q305" i="3"/>
  <c r="Q389" i="3"/>
  <c r="Q10" i="3"/>
  <c r="Q518" i="3"/>
  <c r="Q523" i="3"/>
  <c r="Q85" i="3"/>
  <c r="Q612" i="3"/>
  <c r="Q69" i="3"/>
  <c r="Q213" i="3"/>
  <c r="Q59" i="3"/>
  <c r="Q443" i="3"/>
  <c r="Q149" i="3"/>
  <c r="Q467" i="3"/>
  <c r="Q148" i="3"/>
  <c r="Q568" i="3"/>
  <c r="Q591" i="3"/>
  <c r="Q151" i="3"/>
  <c r="Q259" i="3"/>
  <c r="Q611" i="3"/>
  <c r="Q216" i="3"/>
  <c r="AC40" i="13"/>
  <c r="AC27" i="13"/>
  <c r="R39" i="13"/>
  <c r="R59" i="13" s="1"/>
  <c r="S59" i="13"/>
  <c r="AD56" i="13"/>
  <c r="AE56" i="13" s="1"/>
  <c r="E39" i="13"/>
  <c r="D39" i="13" s="1"/>
  <c r="M59" i="13"/>
  <c r="P39" i="13"/>
  <c r="P59" i="13" s="1"/>
  <c r="Q59" i="13"/>
  <c r="N18" i="13"/>
  <c r="AC18" i="13" s="1"/>
  <c r="AD18" i="13"/>
  <c r="AE18" i="13" s="1"/>
  <c r="V39" i="13"/>
  <c r="V59" i="13" s="1"/>
  <c r="AC33" i="13"/>
  <c r="W59" i="13"/>
  <c r="H39" i="13"/>
  <c r="H59" i="13" s="1"/>
  <c r="Z39" i="13"/>
  <c r="Z59" i="13" s="1"/>
  <c r="O59" i="13"/>
  <c r="Q289" i="3"/>
  <c r="Q288" i="3" s="1"/>
  <c r="Q161" i="3"/>
  <c r="Q539" i="3"/>
  <c r="Q137" i="3"/>
  <c r="C17" i="4"/>
  <c r="Q58" i="3" l="1"/>
  <c r="Q494" i="3"/>
  <c r="Q9" i="3"/>
  <c r="Q520" i="3"/>
  <c r="Q396" i="3"/>
  <c r="Q157" i="3"/>
  <c r="Q444" i="3"/>
  <c r="Q127" i="3"/>
  <c r="Q153" i="3"/>
  <c r="Q138" i="3"/>
  <c r="Q582" i="3"/>
  <c r="Q143" i="3"/>
  <c r="Q166" i="3"/>
  <c r="Q42" i="3"/>
  <c r="Q358" i="3"/>
  <c r="Q293" i="3"/>
  <c r="Q370" i="3"/>
  <c r="Q411" i="3"/>
  <c r="Q25" i="3"/>
  <c r="Q118" i="3"/>
  <c r="Q530" i="3"/>
  <c r="Q46" i="3"/>
  <c r="Q45" i="3" s="1"/>
  <c r="D10" i="4" s="1"/>
  <c r="Q562" i="3"/>
  <c r="Q297" i="3"/>
  <c r="Q54" i="3"/>
  <c r="Q62" i="3"/>
  <c r="Q499" i="3"/>
  <c r="Q111" i="3"/>
  <c r="Q110" i="3" s="1"/>
  <c r="D12" i="4" s="1"/>
  <c r="Q87" i="3"/>
  <c r="Q419" i="3"/>
  <c r="Q170" i="3"/>
  <c r="Q436" i="3"/>
  <c r="Q175" i="3"/>
  <c r="Q401" i="3"/>
  <c r="Q133" i="3"/>
  <c r="Q68" i="3"/>
  <c r="Q512" i="3"/>
  <c r="Q466" i="3"/>
  <c r="Q593" i="3"/>
  <c r="Q450" i="3"/>
  <c r="Q244" i="3"/>
  <c r="Q600" i="3"/>
  <c r="Q378" i="3"/>
  <c r="Q556" i="3"/>
  <c r="Q160" i="3"/>
  <c r="Q623" i="3"/>
  <c r="D16" i="4" s="1"/>
  <c r="Q209" i="3"/>
  <c r="Q17" i="3"/>
  <c r="Q32" i="3"/>
  <c r="Q571" i="3"/>
  <c r="Q332" i="3"/>
  <c r="N59" i="13"/>
  <c r="AC47" i="13"/>
  <c r="Q538" i="3"/>
  <c r="AD39" i="13"/>
  <c r="AE39" i="13" s="1"/>
  <c r="E59" i="13"/>
  <c r="E60" i="13" s="1"/>
  <c r="G60" i="13" s="1"/>
  <c r="I60" i="13" s="1"/>
  <c r="K60" i="13" s="1"/>
  <c r="M60" i="13" s="1"/>
  <c r="O60" i="13" s="1"/>
  <c r="Q60" i="13" s="1"/>
  <c r="S60" i="13" s="1"/>
  <c r="U60" i="13" s="1"/>
  <c r="W60" i="13" s="1"/>
  <c r="Y60" i="13" s="1"/>
  <c r="AA60" i="13" s="1"/>
  <c r="AC60" i="13" s="1"/>
  <c r="Q511" i="3" l="1"/>
  <c r="Q126" i="3"/>
  <c r="D13" i="4" s="1"/>
  <c r="Q156" i="3"/>
  <c r="D14" i="4" s="1"/>
  <c r="Q570" i="3"/>
  <c r="Q410" i="3"/>
  <c r="Q53" i="3"/>
  <c r="D11" i="4" s="1"/>
  <c r="Q357" i="3"/>
  <c r="Q8" i="3"/>
  <c r="D9" i="4" s="1"/>
  <c r="Q174" i="3"/>
  <c r="Q449" i="3"/>
  <c r="AC39" i="13"/>
  <c r="D59" i="13"/>
  <c r="Q356" i="3" l="1"/>
  <c r="Q173" i="3" s="1"/>
  <c r="Q632" i="3" l="1"/>
  <c r="D15" i="4"/>
</calcChain>
</file>

<file path=xl/sharedStrings.xml><?xml version="1.0" encoding="utf-8"?>
<sst xmlns="http://schemas.openxmlformats.org/spreadsheetml/2006/main" count="3431" uniqueCount="1659">
  <si>
    <t xml:space="preserve"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
SISTEMA DE AQUECIMENTO. POSSUI 3 TRANSFORMADOR DE CORRENTE EM EPÓXI TIPO BARRA, ISOLAÇÃO 15KV, RELAÇÃO 50 ATÉ 600/ 5. 1A4 - CUBÍCULO MODULAR DE PROTEÇÃO POR DISJUNTOR A VÁCUO COM ISOLAMENTO INTEGRAL EM SF6 E CORTE NO VÁCUO, 24KV, 630A, 20KA    1A5 - CUBÍCULO DE MEDIÇÃO DE ENERGIA ELÉTRICA ISOLADO A AR, DOTADO DE PREVISÃO DE ESPAÇO PARA INSTALAÇÃO DE TRANSFORMADORES DE CORRENTE E POTENCIAL ESPECÍFICOS PARA MEDIÇÃO E FATURAMENTO DE ENERGIA ELÉTRICA 1A5 - CUBÍCULO DE MEDIÇÃO DE ENERGIA ELÉTRICA ISOLADO A AR, DOTADO DE PREVISÃO DE ESPAÇO PARA INSTALAÇÃO DE TRANSFORMADORES DE CORRENTE E POTENCIAL ESPECÍFICOS PARA MEDIÇÃO E FATURAMENTO DE ENERGIA ELÉTRICA 1A6 - CUBÍCULO DE PROTEÇÃO POR FUSÍVEL HH 40A, CLASSE 15KV, BAIXA DISSIPAÇÃO TÉRMICA, COM BOBINA DE DISPARO, SECCIONADOR DE ATERRAMENTO E INDICADORES CAPCITIVOS DE PRESENÇA DE TENSÃO </t>
  </si>
  <si>
    <t>ORÇAMENTO DISCRIMINADO</t>
  </si>
  <si>
    <t>ITEM</t>
  </si>
  <si>
    <t>DISCRIMINAÇÃO</t>
  </si>
  <si>
    <t>QUANT.</t>
  </si>
  <si>
    <t>CUSTO UNITÁRIO SEM BDI (R$)</t>
  </si>
  <si>
    <t>CUSTO UNITÁRIO COM BDI (R$) (25,65%/11,10%)</t>
  </si>
  <si>
    <t>CUSTO TOTAL COM BDI (R$) (25,65%/11,10%)</t>
  </si>
  <si>
    <t>MATERIAL</t>
  </si>
  <si>
    <t>MÃO DE OBRA</t>
  </si>
  <si>
    <t>TOTAL</t>
  </si>
  <si>
    <t>MÃO OBRA</t>
  </si>
  <si>
    <t>1</t>
  </si>
  <si>
    <t>SERVIÇOS PRELIMINARES E GERAIS</t>
  </si>
  <si>
    <t>1.1</t>
  </si>
  <si>
    <t>SERVIÇOS TÉCNICOS</t>
  </si>
  <si>
    <t>PRÓPRIA</t>
  </si>
  <si>
    <t>CPUE 1</t>
  </si>
  <si>
    <t>out.-24</t>
  </si>
  <si>
    <t>EMISSÃO DE ANOTAÇÃO DE RESPONSABILIDADE TÉCNICA ART</t>
  </si>
  <si>
    <t>UN</t>
  </si>
  <si>
    <t>CPUE 2</t>
  </si>
  <si>
    <t>PGR (PROGRAMA DE GERENCIAMENTO DE RISCOS)</t>
  </si>
  <si>
    <t>CPUE 3</t>
  </si>
  <si>
    <t>PCMSO (PROGRAMA DE CONTROLE MÉDICO DA SAÚDE OCUPACIONAL)</t>
  </si>
  <si>
    <t>CPUE 4</t>
  </si>
  <si>
    <t>PGRCC (PROGRAMA DE GESTÃO DE RESÍDUOS DA CONSTRUÇÃO CIVIL)</t>
  </si>
  <si>
    <t>CPUE 5</t>
  </si>
  <si>
    <t>LAUDO ESTRUTURAL</t>
  </si>
  <si>
    <t>1.2</t>
  </si>
  <si>
    <t>DESPESAS INICIAIS</t>
  </si>
  <si>
    <t>CPUE 6</t>
  </si>
  <si>
    <t>PLOTAGENS</t>
  </si>
  <si>
    <t>M2</t>
  </si>
  <si>
    <t>1.3</t>
  </si>
  <si>
    <t>INSTALAÇÕES PROVISÓRIAS</t>
  </si>
  <si>
    <t>CPUE 7</t>
  </si>
  <si>
    <t>PLACA DE OBRA</t>
  </si>
  <si>
    <t>SINAPI</t>
  </si>
  <si>
    <t>TAPUMES SIMPLES DE COMPENSADO H=2,0M</t>
  </si>
  <si>
    <t>CPUE 8</t>
  </si>
  <si>
    <t>ANDAIME TUBULAR METÁLICO</t>
  </si>
  <si>
    <t>CPUE 9</t>
  </si>
  <si>
    <t>ANDAIME DE MADEIRA SOBRE CAVALETES</t>
  </si>
  <si>
    <t>CPUE 138</t>
  </si>
  <si>
    <t>ANDAIME SUSPENSO ELÉTRICO P/PINTURA EXTERNA</t>
  </si>
  <si>
    <t>MS</t>
  </si>
  <si>
    <t>CPUE 136</t>
  </si>
  <si>
    <t>BARRACÃO PARA VESTIÁRIO DE OPERÁRIOS</t>
  </si>
  <si>
    <t>CPUE 137</t>
  </si>
  <si>
    <t>BARRACÃO PARA REFEITÓRIO</t>
  </si>
  <si>
    <t>1.4</t>
  </si>
  <si>
    <t>ADMINISTRAÇÃO DA OBRA</t>
  </si>
  <si>
    <t>ENGENHEIRO RESIDENTE</t>
  </si>
  <si>
    <t>ENGENHEIRO ELETRICISTA</t>
  </si>
  <si>
    <t>ENGENHEIRO MECÂNICO (INSTALAÇÕES DE AR CONDICIONADO)</t>
  </si>
  <si>
    <t>MESTRE DE OBRAS</t>
  </si>
  <si>
    <t>TÉCNICO DE SEGURANÇA</t>
  </si>
  <si>
    <t>APONTADOR/ALMOXARIFE</t>
  </si>
  <si>
    <t>1.5</t>
  </si>
  <si>
    <t>REMOÇÕES E DEMOLIÇÕES</t>
  </si>
  <si>
    <t>REMOÇÃO DE JANELAS METÁLICAS DA CIRCULAÇÃO/ SANITÁRIOS (2M2)</t>
  </si>
  <si>
    <t>M²</t>
  </si>
  <si>
    <t>REMOÇÃO DE PORTAS DE SANITÁRIOS DE ABRIR (1,26M2)</t>
  </si>
  <si>
    <t>DEMOLIÇÃO DE ESTRUTURA DE LAJE EM CONCRETO ARMADO</t>
  </si>
  <si>
    <t>M3</t>
  </si>
  <si>
    <t>DEMOLIÇÃO DE PAREDES DE ALVENARIA</t>
  </si>
  <si>
    <t>REMOÇÃO DE TELHAS DE FIBROCIMENTO</t>
  </si>
  <si>
    <t>REMOÇÃO DE TESOURAS DE MADEIRA</t>
  </si>
  <si>
    <t>DEMOLIÇÃO DE TRAMA DA ESTRUTURA DE TELHADO</t>
  </si>
  <si>
    <t>RETIRADA DE EQUIPAMENTOS E LOUÇAS DOS SANITÁRIOS</t>
  </si>
  <si>
    <t>SERVENTE DE OBRAS PARA REMOÇÃO DE INSTALAÇÕES ELÉTRICAS/HIDRAÚLICAS/AR CONDICIONADO</t>
  </si>
  <si>
    <t>H</t>
  </si>
  <si>
    <t>1.6</t>
  </si>
  <si>
    <t>TRANSPORTES</t>
  </si>
  <si>
    <t>CPUE 186</t>
  </si>
  <si>
    <t>TRANSPORTE HORIZONTAL E VERTICAL</t>
  </si>
  <si>
    <t>M2XKM</t>
  </si>
  <si>
    <t>GUINCHO DE COLUNA</t>
  </si>
  <si>
    <t>2</t>
  </si>
  <si>
    <t>ESTRUTURA</t>
  </si>
  <si>
    <t>2.1</t>
  </si>
  <si>
    <t>ESCAVAÇÃO MANUAL POÇO ELEVADOR</t>
  </si>
  <si>
    <t>CPUE 90</t>
  </si>
  <si>
    <t>CONCRETO FCK 30MPA</t>
  </si>
  <si>
    <t>CPUE 91</t>
  </si>
  <si>
    <t>FORMAS EM CHAPA COMPENSADA  (2X)</t>
  </si>
  <si>
    <t>CPUE 92</t>
  </si>
  <si>
    <t>ARMAÇÃO</t>
  </si>
  <si>
    <t>KG</t>
  </si>
  <si>
    <t>LAJE PRÉ MOLDADA VIGOTA E TAVELA CERÂMICA</t>
  </si>
  <si>
    <t>CPUE 143</t>
  </si>
  <si>
    <t>REFORÇO EM ESTRUTUA METÁLICA -  VIGAS E CHAPAS DE REFORÇO</t>
  </si>
  <si>
    <t>3</t>
  </si>
  <si>
    <t>PAREDES E PAINÉIS</t>
  </si>
  <si>
    <t>3.1</t>
  </si>
  <si>
    <t>ALVENARIAS</t>
  </si>
  <si>
    <t>ALVENARIA DE BLOCO CERÂMICO, ESPESSURA DE 14CM</t>
  </si>
  <si>
    <t>ALVENARIA DE BLOCO CERÂMICO, ESPESSURA DE 19 CM</t>
  </si>
  <si>
    <t>ENCUNHAMENTO PAREDES ALVENARIA 1/2VEZ</t>
  </si>
  <si>
    <t>M</t>
  </si>
  <si>
    <t>3.2</t>
  </si>
  <si>
    <t>DIVISÓRIAS</t>
  </si>
  <si>
    <t>PAREDE COM SISTEMA EM CHAPAS DE GESSO PARA DRYWALL, USO INTERNO, COM DUAS FACES SIMPLES E ESTRUTURA METÁLICA COM GUIAS SIMPLES PARA PAREDES COM ÁREA LÍQUIDA MAIOR OU IGUAL A 6 M2, COM VÃOS. AF_07/2023_PS</t>
  </si>
  <si>
    <t>PAREDE COM SISTEMA EM CHAPAS DE GESSO PARA DRYWALL, USO INTERNO, COM DUAS FACES DUPLAS E ESTRUTURA METÁLICA COM GUIAS SIMPLES PARA PAREDES COM ÁREA LÍQUIDA MENOR QUE 6 M2, COM VÃOS. AF_07/2023_PS</t>
  </si>
  <si>
    <t>CPUE 93</t>
  </si>
  <si>
    <t>DIVISÓRIAS SANITÁRIAS TS SYSTEN EM LAMINADO MELAMÍNICO ESTRUTURAL NA COR CINZA CLARO, COM ACABAMENTO TEXTURADO DUPLA FACE, COM DOBRADIÇAS AUTOMÁTICO DO TIPO "SELF-CLOSING"</t>
  </si>
  <si>
    <t>3.3</t>
  </si>
  <si>
    <t>ESQUADRIAS DE MADEIRA - PORTA PRONTA</t>
  </si>
  <si>
    <t>EM 01 - 0,80X2,10M PORTA DE MADEIRA  DE ABRIR SEMI-OCA C/ DOBRADIÇAS, MONTAGEM E INSTALAÇÃO DO BATENTE E FECHADURA COM EXECUÇÃO DO FURO, COR BRANCA</t>
  </si>
  <si>
    <t>CPUE 187</t>
  </si>
  <si>
    <t>EM 02 - 0,80X2,10M PORTA DE MADEIRA  DE ABRIR PCD SEMI-OCA C/ DOBRADIÇAS, MONTAGEM E INSTALAÇÃO DO BATENTE E FECHADURA COM EXECUÇÃO DO FURO, COR BRANCA</t>
  </si>
  <si>
    <t>CPUE 204</t>
  </si>
  <si>
    <t>EM 03 - 1,50X2,10M PORTA DE MADEIRA  DE ABRIR DUPLA SEMI-OCA C/ DOBRADIÇAS, MONTAGEM E INSTALAÇÃO DO BATENTE E FECHADURA COM EXECUÇÃO DO FURO, COR BRANCA</t>
  </si>
  <si>
    <t>EM 04 - 0,90X2,10M PORTA DE MADEIRA  DE CORRER SEMI-OCA C/ DOBRADIÇAS, MONTAGEM E INSTALAÇÃO DO BATENTE E FECHADURA COM EXECUÇÃO DO FURO, COR BRANCA</t>
  </si>
  <si>
    <t>CPUE 205</t>
  </si>
  <si>
    <t>EM 05 - 0,80X1,60M PORTA DE MADEIRA DE ABRIR SEMI-OCA C/ DOBRADIÇAS, MONTAGEM E INSTALAÇÃO DO BATENTE E FECHADURA COM EXECUÇÃO DO FURO, COR BRANCA</t>
  </si>
  <si>
    <t>3.4</t>
  </si>
  <si>
    <t>ESQUADRIAS DE ALUMÍNIO</t>
  </si>
  <si>
    <t>EA01 - 0,80X2,10M  PORTA CHAPA DE ALUMÍNIO DE ABRIR C/ DOBRADIÇAS E FECHADURA, LINHA SUPREMA COR BRANCA</t>
  </si>
  <si>
    <t>CPUE 146</t>
  </si>
  <si>
    <t>EA02 - 0,80X1,75M PORTA ALUMINIO DE ABRIR C/VIDRO LAM. 6MM C/ DOBRADIÇAS E FECHADURA, LINHA SUPREMA COR BRANCA</t>
  </si>
  <si>
    <t>CPUE 147</t>
  </si>
  <si>
    <t>EA03 - 0,80X2,10M PORTA ALUMINIO DE ABRIR C/VIDRO LAM. 6MM C/ DOBRADIÇAS E FECHADURA, LINHA SUPREMA COR BRANCA</t>
  </si>
  <si>
    <t>CPUE 148</t>
  </si>
  <si>
    <t>EA04 - 1,20X2,10M PORTA DE ALUMÍNIO DE CORRER C/VIDRO LAM. 6MM C/ DOBRADIÇAS E FECHADURA, LINHA SUPREMA COR BRANCA</t>
  </si>
  <si>
    <t>CPUE 236</t>
  </si>
  <si>
    <t>EA05 - 1,12X0,98M JANELA DE ALUMÍNIO MAXIM-AR C/VIDRO LAM. 6MM , LINHA SUPREMA COR BRANCA</t>
  </si>
  <si>
    <t>CPUE 237</t>
  </si>
  <si>
    <t>EA06 - 0,67X0,96M JANELA DE ALUMÍNIO MAXIM-AR C/VIDRO LAM. 6MM , LINHA SUPREMA COR BRANCA</t>
  </si>
  <si>
    <t>CPUE 238</t>
  </si>
  <si>
    <t>EA07 -  0,68X0,98M JANELA DE ALUMÍNIO MAXIM-AR C/VIDRO LAM. 6MM , LINHA SUPREMA COR BRANCA</t>
  </si>
  <si>
    <t>CPUE 239</t>
  </si>
  <si>
    <t>EA08 - 0,84X1,10M JANELA DE ALUMÍNIO MAXIM-AR C/VIDRO LAM. 6MM , LINHA SUPREMA COR BRANCA</t>
  </si>
  <si>
    <t>CPUE 240</t>
  </si>
  <si>
    <t>EA09 - 1,10X1,00M JANELA DE ALUMÍNIO MAXIM-AR C/VIDRO LAM. 6MM, LINHA SUPREMA COR BRANCA</t>
  </si>
  <si>
    <t>CPUE 241</t>
  </si>
  <si>
    <t>EA10 - 1,72X2,10M JANELA DE ALUMÍNIO MAXIM-AR C/VIDRO LAM. 6MM, LINHA SUPREMA COR BRANCA</t>
  </si>
  <si>
    <t>CPUE 242</t>
  </si>
  <si>
    <t>EA11 - 1,00X2,10M JANELA DE ALUMÍNIO MAXIM-AR C/VIDRO LAM. 6MM, LINHA SUPREMA COR BRANCA</t>
  </si>
  <si>
    <t>CPUE 243</t>
  </si>
  <si>
    <t>EA12 - 0,95X1,82M JANELA DE ALUMÍNIO CORRER C/VIDRO LAM. 6MM, LINHA SUPREMA COR BRANCA</t>
  </si>
  <si>
    <t>CPUE 244</t>
  </si>
  <si>
    <t>EA13 - 1,00X1,80M JANELA DE ALUMÍNIO MAXIM-AR C/VIDRO LAM. 6MM, LINHA SUPREMA COR BRANCA</t>
  </si>
  <si>
    <t>CPUE 245</t>
  </si>
  <si>
    <t>EA14 - 0,84X1,80M JANELA DE ALUMÍNIO MAXIM-AR C/VIDRO LAM. 6MM, LINHA SUPREMA COR BRANCA</t>
  </si>
  <si>
    <t>CPUE 246</t>
  </si>
  <si>
    <t>EA15 - 1,49X1,48M JANELA DE ALUMÍNIO MAXIM-AR C/VIDRO LAM. 6MM, LINHA SUPREMA COR BRANCA</t>
  </si>
  <si>
    <t>CPUE 247</t>
  </si>
  <si>
    <t>EA16 - 1,49X1,48M JANELA DE ALUMÍNIO MAXIM-AR C/VIDRO LAM. 6MM, LINHA SUPREMA COR BRANCA</t>
  </si>
  <si>
    <t>CPUE 248</t>
  </si>
  <si>
    <t>EA17 - 0,67X0,96M JANELA DE ALUMINIO VENEZIANA FIXA , LINHA SUPREMA COR BRANCA</t>
  </si>
  <si>
    <t>CPUE 249</t>
  </si>
  <si>
    <t>EA18 - 0,68X0,98M JANELA DE ALUMINIO VENEZIANA FIXA , LINHA SUPREMA COR BRANCA</t>
  </si>
  <si>
    <t>3.5</t>
  </si>
  <si>
    <t>SERRALHERIA</t>
  </si>
  <si>
    <t>CPUE 250</t>
  </si>
  <si>
    <t>PFC01 - 0,90X2,10 PORTA CORTA-FOGO C/ FECHADURA, DOBRADIÇAS, BATENTE E BARRA ANTIPÂNICO</t>
  </si>
  <si>
    <t>CPUE 251</t>
  </si>
  <si>
    <t>PFC02 - 1,10X2,10 PORTA CORTA-FOGO C/ FECHADURA, DOBRADIÇAS, BATENTE E BARRA ANTIPÂNICO</t>
  </si>
  <si>
    <t>CPUE 252</t>
  </si>
  <si>
    <t>PFC03 - 0,70X2,10 PORTA CORTA-FOGO C/ FECHADURA, DOBRADIÇAS, BATENTE E BARRA ANTIPÂNICO</t>
  </si>
  <si>
    <t>CPUE 253</t>
  </si>
  <si>
    <t>PFC04 - 1,60X2,10 PORTA CORTA-FOGO C/ FECHADURA, DOBRADIÇAS, BATENTE E BARRA ANTIPÂNICO</t>
  </si>
  <si>
    <t>CPUE 254</t>
  </si>
  <si>
    <t>PFC05 - 0,80X2,10 PORTA CORTA-FOGO C/ FECHADURA, DOBRADIÇAS, BATENTE E BARRA ANTIPÂNICO</t>
  </si>
  <si>
    <t>CPUE 255</t>
  </si>
  <si>
    <t>CEF01 - 3,50X2,10M CORTINA DE ENROLAR DE FERRO, COR CINZA MÉDIO</t>
  </si>
  <si>
    <t>CPUE 256</t>
  </si>
  <si>
    <t>CEF02 - 3,88X2,10M CORTINA DE ENROLAR DE FERRO, COR CINZA MÉDIO</t>
  </si>
  <si>
    <t>CPUE 257</t>
  </si>
  <si>
    <t>CEF03 - 4,10X2,10M CORTINA DE ENROLAR DE FERRO, COR CINZA MÉDIO</t>
  </si>
  <si>
    <t>CPUE 258</t>
  </si>
  <si>
    <t>EF01 - 1,84X0,97M PORTA DE FERRO C/VENEZ. ABRIR DUPLA C/  BATENTE, DOBRADIÇAS E FECHADURA, COR CINZA MÉDIO</t>
  </si>
  <si>
    <t>CPUE 259</t>
  </si>
  <si>
    <t>EF02 - 1,60X2,10M PORTA DE FERRO C/VENEZ. ABRIR DUPLA C/  BATENTE, DOBRADIÇAS E FECHADURA, COR CINZA MÉDIO</t>
  </si>
  <si>
    <t>CPUE 260</t>
  </si>
  <si>
    <t>EF03 - 1,10X2,10M PORTA DE FERRO C/VENEZ. ABRIR  C/  BATENTE, DOBRADIÇAS E FECHADURA, COR CINZA MÉDIO</t>
  </si>
  <si>
    <t>CPUE 261</t>
  </si>
  <si>
    <t>EF04 - 1,96X2,05M PORTA CHAPA DE FERRO CORRER C/  BATENTE, DOBRADIÇAS E FECHADURA, COR CINZA MÉDIO</t>
  </si>
  <si>
    <t>CPUE 262</t>
  </si>
  <si>
    <t>EF05 - 1,95X1,90M PORTA DE FERRO C/VENEZ. ABRIR DUPLA  C/  BATENTE, DOBRADIÇAS E  FECHADURA, COR CINZA MÉDIO</t>
  </si>
  <si>
    <t>CPUE 263</t>
  </si>
  <si>
    <t>EF06 - 1,10X1,90M PORTA DE FERRO C/VENEZ. ABRIR DUPLA  C/  BATENTE, DOBRADIÇAS E  FECHADURA, COR CINZA MÉDIO</t>
  </si>
  <si>
    <t>CPUE 264</t>
  </si>
  <si>
    <t>EF07 - 0,70X2,05M PORTA DE FERRO C/VENEZ. CORRER C/  BATENTE, DOBRADIÇAS E FECHADURA, COR CINZA MÉDIO</t>
  </si>
  <si>
    <t>CPUE 265</t>
  </si>
  <si>
    <t>EF09 - 1,25X2,06M PORTA DE FERRO C/VENEZ. CORRER C/  BATENTE, DOBRADIÇAS E FECHADURA, COR CINZA MÉDIO</t>
  </si>
  <si>
    <t>CPUE 266</t>
  </si>
  <si>
    <t>EF10 - 1,10X2,10M PORTA DE FERRO C/VENEZ. ABRIR  C/  BATENTE, DOBRADIÇAS E FECHADURA, COR CINZA MÉDIO C/ISOLAMENTO ACÚSTICO</t>
  </si>
  <si>
    <t>CPUE 267</t>
  </si>
  <si>
    <t>EF12 - 1,10X0,60M JANELA DE FERRO C/VENEZ. FIXA</t>
  </si>
  <si>
    <t>CPUE 268</t>
  </si>
  <si>
    <t>EF13 - 1,30X0,70M JANELA DE FERRO C/VENEZ. FIXA</t>
  </si>
  <si>
    <t>CPUE 152</t>
  </si>
  <si>
    <t>CORRIMÃO METÁLICO LATERAL ESCADA AÇO INÓX 2"</t>
  </si>
  <si>
    <t>CPUE 201</t>
  </si>
  <si>
    <t>ESCADA  METÁLICA INTERNA CHAPA - ASTM A36PERFIS DOBRADOS - ASTM A36 PERFIS LAMINADOS - ASTM A572 Gr50 C/ PINTURA CONF. PROJETO</t>
  </si>
  <si>
    <t>4</t>
  </si>
  <si>
    <t>COBERTURAS E PROTEÇÕES</t>
  </si>
  <si>
    <t>4.1</t>
  </si>
  <si>
    <t>COBERTURAS</t>
  </si>
  <si>
    <t>CPUE 144</t>
  </si>
  <si>
    <t>CPUE 140</t>
  </si>
  <si>
    <t>TELHA METÁLICA TIPO SANDUÍCHE TÉRMICAS E TRAPEZOIDAIS, ESP.0,50mm NA FACE SUPERIOR, ESP.0,38mm NA FACE INFERIOR</t>
  </si>
  <si>
    <t>CPUE 94</t>
  </si>
  <si>
    <t>TELHA METÁLICA TRAPEZOIDAL TP40  ESP 0,65MM, COR AZUL</t>
  </si>
  <si>
    <t>CALHA DE CHAPA AÇO GALVANIZADO NÚMERO 24 INCLUSO TRANSPORTE VERTICAL</t>
  </si>
  <si>
    <t>RUFO DE CHAPA AÇO GALVANIZADO NÚMERO 24 INCLUSO TRANSPORTE VERTICAL</t>
  </si>
  <si>
    <t>CPUE 97</t>
  </si>
  <si>
    <t>CAPEAMENTO DE BASALTO, ESP. 2,0CM</t>
  </si>
  <si>
    <t>4.2</t>
  </si>
  <si>
    <t>IMPERMEABILIZAÇÕES</t>
  </si>
  <si>
    <t>IMPERM. C/ARGAMASSA  POLIMÉRICA IMPERMEÁVEL, SEMI-FLEXÍVEL, E BI COMPONENTE (A+B), CONF. NORMA  NBR 11905:1992</t>
  </si>
  <si>
    <t>IMPERM. C/ARGAMASSA  FLEXÍVEL COM FIBRA RESINA TERMOPLÁSTICA IMPERMEÁVEL, FLEXÍVEL E BI COMPONENTE (RESINA TERMOPLÁSTICA + CIMENTO ESPECIAL). CONF. NORMA NBR 12171:1992</t>
  </si>
  <si>
    <t>CPUE 209</t>
  </si>
  <si>
    <t>IMPERM. C/MANTA DUPLO ADERIDA 4MM MANTA IMPERMEABILIZANTE PRÉ-FABRICADA À BASE DE ASFALTO MODIFICADO COM ELASTÔMEROS, ESTRUTURADA COM “NÃO-TECIDO” DE POLIÉSTER PRÉ-ESTABILIZADO, CONF. NORMA NBR 9952:2007</t>
  </si>
  <si>
    <t>IMPERM. C/MANTA 4MM TIPO III MANTA IMPERMEABILIZANTE PRÉ-FABRICADA À BASE DE ASFALTO MODIFICADO COM ELASTÔMEROS, ESTRUTURADA COM “NÃO-TECIDO” DE POLIÉSTER PRÉ-ESTABILIZADO, CONF. NORMA NBR 9952:2007</t>
  </si>
  <si>
    <t>CPUE 184</t>
  </si>
  <si>
    <t>IMPERM. CRISTALIZAÇÃO, IMPERMEABILIZANTE LÍQUIDO À BASE DE SILICATOS E RESINAS</t>
  </si>
  <si>
    <t>REGULARIZAÇÃO DA SUPERFÍCIE COM CIM. AREIA 1:3, ESP. 4CM</t>
  </si>
  <si>
    <t>PROTEÇÃO MECÂNICA COM CIM. AREIA 1:3, ESP 2CM</t>
  </si>
  <si>
    <t>5</t>
  </si>
  <si>
    <t>REVESTIMENTOS/FORROS/PINTURAS</t>
  </si>
  <si>
    <t>5.1</t>
  </si>
  <si>
    <t>REVESTIMENTOS DE ARGAMASSA</t>
  </si>
  <si>
    <t>CPUE 95</t>
  </si>
  <si>
    <t>REGULARIZAÇÃO DE SUPERFÍCIE DE PAREDES EXISTENTES</t>
  </si>
  <si>
    <t>CHAPISCO INTERNO DE ARGAMASSA , TRAÇO 1:3</t>
  </si>
  <si>
    <t>CHAPISCO EXTERNO DE ARGAMASSA,  TRAÇO 1:3</t>
  </si>
  <si>
    <t>EMBOÇO INTERNO DE ARGAMASSA MASSA ÚNICA, ESP. 20 MM, TRAÇO 1:2:8</t>
  </si>
  <si>
    <t>EMBOÇO DESEMPENADO MASSA ÚNICA EXTERNO, ESP. 25MM, TRAÇO 1:2:8</t>
  </si>
  <si>
    <t>5.2</t>
  </si>
  <si>
    <t>AZULEJOS/CERÂMICAS/OUTROS</t>
  </si>
  <si>
    <t>AZULEJOS 33,5X45CM LINHA DIAMANTE BRANCO AC, MARCA ELIANE OU SIMILAR DE MAIOR QUALIDADE, ALT. ATÉ O FORRO</t>
  </si>
  <si>
    <t>CPUE 145</t>
  </si>
  <si>
    <t>PAINEL ELEVADOR EM MADEIRA MDF 25MM</t>
  </si>
  <si>
    <t>CPUE 185</t>
  </si>
  <si>
    <t>MOLDURA MARCO ELEVADOR EM BASALTO</t>
  </si>
  <si>
    <t>CPUE 102</t>
  </si>
  <si>
    <t>5.3</t>
  </si>
  <si>
    <t>FORROS</t>
  </si>
  <si>
    <t>FORRO PLACAS DE GESSO ACARTONADO 12,5MM CONVENCIONAL</t>
  </si>
  <si>
    <t>CPUE 200</t>
  </si>
  <si>
    <t>FORRO PLACAS DE PVC 625X625CM E ESPESSURA DE 7mm</t>
  </si>
  <si>
    <t>NEGATIVO DE GESSO ACARTONADO, CONF. PROJETO</t>
  </si>
  <si>
    <t>CPUE 283</t>
  </si>
  <si>
    <t>ALÇAPÃO EM FERRO 70X70CM, INCLUSO FERRAGENS</t>
  </si>
  <si>
    <t>5.4</t>
  </si>
  <si>
    <t>PINTURAS INTERNAS</t>
  </si>
  <si>
    <t>FUNDO PREPARADOR PAREDES E TETOS 01 DEMÃO</t>
  </si>
  <si>
    <t>MASSA CORRIDA LATEX INTERNA EM REBOCO 02 DEMÃOS</t>
  </si>
  <si>
    <t>MASSA CORRIDA LATEX INTERNA EM GESSO 02 DEMÃOS</t>
  </si>
  <si>
    <t>PINTURA ACRÍLICA INTERNA SOBRE MASSA PVA 02 DEMÃOS</t>
  </si>
  <si>
    <t>PINTURA ACRÍLICA INTERNA SOBRE REBOCO/LAJE 02 DEMÃOS</t>
  </si>
  <si>
    <t>PINTURA ACRÍLICA TEXTURA INTERNA 02 DEMÃOS</t>
  </si>
  <si>
    <t>PINTURA ESMALTE P/ESQ. MADEIRA 03 DEMÃOS</t>
  </si>
  <si>
    <t>CPUE 119</t>
  </si>
  <si>
    <t>PINTURA ESMALTE PARA FERRO 2 DEMÃOS</t>
  </si>
  <si>
    <t>PINTURA EPÓXI EM PISOS 02 DEMÃOS</t>
  </si>
  <si>
    <t>5.5</t>
  </si>
  <si>
    <t>PINTURA EXTERNA</t>
  </si>
  <si>
    <t>FUNDO PREPARADOR PAREDES</t>
  </si>
  <si>
    <t>PINTURA TEXTURA ACRÍLICA EXTERNA</t>
  </si>
  <si>
    <t>6</t>
  </si>
  <si>
    <t>PAVIMENTAÇÕES</t>
  </si>
  <si>
    <t>6.1</t>
  </si>
  <si>
    <t>PISOS VINIÍLICOS/CERÂMICOS</t>
  </si>
  <si>
    <t>CPUE 103</t>
  </si>
  <si>
    <t>PISO VINÍLICO EM MANTA 3mm DE ESPESSURA, EM ROLOS DE 2m x 25m, TARKETT LINHA IQ OPTIMA OU SIMILAR DE MAIOR QUALIDADE</t>
  </si>
  <si>
    <t>CPUE 96</t>
  </si>
  <si>
    <t>PISO CERÂMICO 45x45cm, ESP. 8,5mm MARCA ELIANE LINHA CARGO PLUS GRAY OU SIMILAR DE MAIOR QUALIDADE</t>
  </si>
  <si>
    <t>6.2</t>
  </si>
  <si>
    <t>PISO PEDRAS</t>
  </si>
  <si>
    <t>CPUE 100</t>
  </si>
  <si>
    <t>PISO DE BASALTO TEAR POLIDO 2CM</t>
  </si>
  <si>
    <t>PISO DE GRANITINA, ARGAMASSA DE AGREGAADOS MINERAIS , COM POLIMENTO E NA COR IGUAL AO EXISTENTE</t>
  </si>
  <si>
    <t>CPUE 153</t>
  </si>
  <si>
    <t>TRATAMENTO PISO DE GRANITINA EXISTENTE, POLIMENTO C/LIXADEIRA E APLICAÇÃO DE RESINA ESPECIFICA PARA IMPERM. DO PISO</t>
  </si>
  <si>
    <t>6.3</t>
  </si>
  <si>
    <t>PISOS CIMENTADOS</t>
  </si>
  <si>
    <t>REGULARIZAÇÃO DE CONTRAPISO COM ARGAMASSA CI+AR 1:3 PARA PISOS COLADOS</t>
  </si>
  <si>
    <t>6.4</t>
  </si>
  <si>
    <t>RODAPÉS</t>
  </si>
  <si>
    <t>SBC</t>
  </si>
  <si>
    <t>RODAPÉS EM POLIESTIRENO  COM ALTURA DE 10CM, ESPESSURA DE 15MM - SANTA LUZIA</t>
  </si>
  <si>
    <t>RODAPÉS DE MANTA VINÍLICA CONF. ESPECIFICAÇÕES DO PISO VINÍLICO, ALT. 48mm, EM MANTA 3mm DE ESPESSURA, EM ROLOS DE 2m x 25m, TARKETT LINHA IQ OPTIMA OU SIMILAR DE MAIOR QUALIDADE</t>
  </si>
  <si>
    <t>RODAPÉ BASALTO DE 2CM E ALTURA DE 5CM.</t>
  </si>
  <si>
    <t>6.5</t>
  </si>
  <si>
    <t>SOLEIRAS/DEGRAUS/PEITORIS</t>
  </si>
  <si>
    <t>CPUE 101</t>
  </si>
  <si>
    <t>SOLEIRA DE BASALTO , ESP. 2,0cm</t>
  </si>
  <si>
    <t>CPUE 98</t>
  </si>
  <si>
    <t>PEITORIS EM BASALTO, ESP. 2,0cm</t>
  </si>
  <si>
    <t>7</t>
  </si>
  <si>
    <t>INSTALAÇÕES E APARELHOS</t>
  </si>
  <si>
    <t>7.1</t>
  </si>
  <si>
    <t>INSTALAÇÕES ELÉTRICAS/LÓGICA</t>
  </si>
  <si>
    <t>7.1.1</t>
  </si>
  <si>
    <t>ELETROCALHAS, PERFILADOS E CAIXAS</t>
  </si>
  <si>
    <t>CPUE 81</t>
  </si>
  <si>
    <t>SAÍDA DUPLA PARA ELETRODUTO</t>
  </si>
  <si>
    <t>PÇ</t>
  </si>
  <si>
    <t>CPUE 80</t>
  </si>
  <si>
    <t>SAÍDA HORIZONTAL PARA ELETRODUTO ACESSÓRIOS PARA ELETROCALHA</t>
  </si>
  <si>
    <t>CPUE 53</t>
  </si>
  <si>
    <t>ELETROCALHA PERFURADA TIPO U 100X50MM  COM TAMPA E ACESSORIOS CHAPA 18</t>
  </si>
  <si>
    <t>SUPORTE PARA ELETROCALHA LISA OU PERFURADA EM AÇO GALVANIZADO, LARGURA 400 MM, EM PERFILADO COM COMPRIMENTO DE 45 CM FIXADO EM LAJE, POR METRO DE ELETROCALHA FIXADA. AF_09/2023</t>
  </si>
  <si>
    <t>m</t>
  </si>
  <si>
    <t>CPUE 59</t>
  </si>
  <si>
    <t>T HORIZONTAL 90° 100X50MM CHAPA 18</t>
  </si>
  <si>
    <t>CPUE 54</t>
  </si>
  <si>
    <t>ELETROCALHA PERFURADA TIPO U 100X100MM CHAPA 18 COM TAMPA E ACESSORIOS</t>
  </si>
  <si>
    <t>CPUE 60</t>
  </si>
  <si>
    <t>Emenda eletrocalha metálica e acessórios 100mm</t>
  </si>
  <si>
    <t>CPUE 61</t>
  </si>
  <si>
    <t>TERMINAL 100X100MM CHAPA 18</t>
  </si>
  <si>
    <t>CPUE 62</t>
  </si>
  <si>
    <t>COTOVELO RETO 90° 100X50MM CHAPA 18</t>
  </si>
  <si>
    <t>CPUE 63</t>
  </si>
  <si>
    <t>Emenda eletrocalha metálica e acessórios 50mm</t>
  </si>
  <si>
    <t>CPUE 64</t>
  </si>
  <si>
    <t>TAMPA P/ COTOVELO RETO 90° 100MM CHAPA 18</t>
  </si>
  <si>
    <t>CPUE 65</t>
  </si>
  <si>
    <t>TERMINAL 100X50MM CHAPA 18</t>
  </si>
  <si>
    <t>CPUE 66</t>
  </si>
  <si>
    <t>COTOVELO RETO 90° 100X100MM CHAPA 18</t>
  </si>
  <si>
    <t>CPUE 55</t>
  </si>
  <si>
    <t>ELETROCALHA LISA TIPO U 100X100MM CHAPA 18 COM TAMPA E ACESSORIOS</t>
  </si>
  <si>
    <t>CPUE 67</t>
  </si>
  <si>
    <t>COTOVELO RETO 90° 200X100MM CHAPA 18</t>
  </si>
  <si>
    <t>CPUE 56</t>
  </si>
  <si>
    <t>ELETROCALHA LISA TIPO U 100X50MM CHAPA 20 COM TAMPA E ACESSORIOS</t>
  </si>
  <si>
    <t>CPUE 57</t>
  </si>
  <si>
    <t>ELETROCALHA LISA TIPO U 200X100MM CHAPA 18 COM TAMPA E ACESSORIOS</t>
  </si>
  <si>
    <t>CPUE 68</t>
  </si>
  <si>
    <t>TAMPA P/ COTOVELO RETO 90° 200X100MM CHAPA 18</t>
  </si>
  <si>
    <t>CPUE 79</t>
  </si>
  <si>
    <t>COTOVELO RETO 90° 50X50MM CHAPA 18</t>
  </si>
  <si>
    <t>ELETROCALHA LISA TIPO U 50X50MM CHAPA 18</t>
  </si>
  <si>
    <t>CPUE 70</t>
  </si>
  <si>
    <t>TAMPA P/ COTOVELO RETO 90° 50X50MM CHAPA 18</t>
  </si>
  <si>
    <t>CPUE 71</t>
  </si>
  <si>
    <t>SAÍDA HORIZONTAL PARA ELETRODUTO</t>
  </si>
  <si>
    <t>CPUE 76</t>
  </si>
  <si>
    <t>COTOVELO RETO 38X38MM</t>
  </si>
  <si>
    <t>CPUE 84</t>
  </si>
  <si>
    <t>T HORIZONTAL 90° 38X38MM</t>
  </si>
  <si>
    <t>CPUE 77</t>
  </si>
  <si>
    <t>Emenda eletrocalha metálica e acessórios 38mm</t>
  </si>
  <si>
    <t>CPUE 75</t>
  </si>
  <si>
    <t>TAMPA P/ T HORIZONTAL 90° 38MM</t>
  </si>
  <si>
    <t>CPUE 74</t>
  </si>
  <si>
    <t>TERMINAL 38X38MM</t>
  </si>
  <si>
    <t>CPUE 73</t>
  </si>
  <si>
    <t>CURVA HORIZONTAL 90° 38X38MM</t>
  </si>
  <si>
    <t>CPUE 111</t>
  </si>
  <si>
    <t>TAMPA P/ CURVA HORIZONTAL 90° 38MM</t>
  </si>
  <si>
    <t>CPUE 78</t>
  </si>
  <si>
    <t>PERFILADOS PERFURADOS GALVANIZADOS À FOGO 38X38MM</t>
  </si>
  <si>
    <t>7.1.2</t>
  </si>
  <si>
    <t>DISPOSITIVOS E ACESSÓRIOS</t>
  </si>
  <si>
    <t>CAIXA PVC 4X2"</t>
  </si>
  <si>
    <t>CAIXA PVC OCTOGONAL 4"X 4"</t>
  </si>
  <si>
    <t>CAIXA METÁLICA 4"X2"</t>
  </si>
  <si>
    <t>CAIXA  METÁLICA DE PASSAGEM PARA LUZ 4"X2"</t>
  </si>
  <si>
    <t>CAIXA PVC 4X4"</t>
  </si>
  <si>
    <t>CPUE 31</t>
  </si>
  <si>
    <t>ARRUELA DE PRESSÃO GALVAN. 1/4"</t>
  </si>
  <si>
    <t>CPUE 32</t>
  </si>
  <si>
    <t>ARRUELA LISA GALVAN. 1/4"</t>
  </si>
  <si>
    <t>CPUE 29</t>
  </si>
  <si>
    <t>BUCHA DE NYLON S6</t>
  </si>
  <si>
    <t>CPUE 50</t>
  </si>
  <si>
    <t>PARAFUSO FENDA GALVAN. CAB. PANELA 4,8X45MM AUTOATARRACHANTE</t>
  </si>
  <si>
    <t>CPUE 33</t>
  </si>
  <si>
    <t>PARAFUSO GALVAN. CABEÇA LENTILHA 1/4"X5/8" MÁQUINA ROSCA TOTAL</t>
  </si>
  <si>
    <t>CPUE 34</t>
  </si>
  <si>
    <t>PORCA SEXTAVADA GALVAN. 1/4"</t>
  </si>
  <si>
    <t>CPUE 35</t>
  </si>
  <si>
    <t>ARRUELA LISA GALVAN. 5/16"</t>
  </si>
  <si>
    <t>CPUE 28</t>
  </si>
  <si>
    <t>BUCHA DE NYLON S10</t>
  </si>
  <si>
    <t>CPUE 36</t>
  </si>
  <si>
    <t>DISTANCIADOR BAIXO P/ TIRANTE 38MM</t>
  </si>
  <si>
    <t>CPUE 37</t>
  </si>
  <si>
    <t>PARAFUSO GALVAN. CAB. SEXT. 5/16"X2" ROSCA SOBERBA</t>
  </si>
  <si>
    <t>CPUE 38</t>
  </si>
  <si>
    <t>VERGALHÃO GALVAN. ROSCA TOTAL 1/4"X(COMP. P/ PROJ.)</t>
  </si>
  <si>
    <t>CPUE 30</t>
  </si>
  <si>
    <t>BUCHA DE NYLON S8</t>
  </si>
  <si>
    <t>CPUE 51</t>
  </si>
  <si>
    <t>PARAFUSO GALVAN. CAB. SEXT. 1/4"X1.3/4" ROSCA SOBERBA</t>
  </si>
  <si>
    <t>INTERRUPTOR INTERMEDIÁRIO - 1 TECLA PLACA 2X4"</t>
  </si>
  <si>
    <t>INTERRUPTOR PARALELO - 1 TECLA PLACA 2X4"</t>
  </si>
  <si>
    <t>INTERRUPTOR SIMPLES - 1 TECLA PLACA 2X4"</t>
  </si>
  <si>
    <t>INTERRUPTOR SIMPLES - 2 TECLAS PLACA 2X4"</t>
  </si>
  <si>
    <t>CPUE 27</t>
  </si>
  <si>
    <t>PLACA C/ FURO PLACA 2X4"</t>
  </si>
  <si>
    <t>CPUE 25</t>
  </si>
  <si>
    <t>PLACA P/ 1 FUNÇÃO PLACA 2X4"</t>
  </si>
  <si>
    <t>CPUE 26</t>
  </si>
  <si>
    <t>PLACA P/ 2 FUNÇÕES PLACA 2X4"</t>
  </si>
  <si>
    <t>CPUE 39</t>
  </si>
  <si>
    <t>PULSADOR CAMPAINHA - 1 TECLA PLACA 2X4"</t>
  </si>
  <si>
    <t>TOMADA HEXAGONAL (NBR 14136) 2P+T 10A PLACA 2X4"</t>
  </si>
  <si>
    <t>TOMADA HEXAGONAL (NBR 14136) 2P+T 20A PLACA 2X4"</t>
  </si>
  <si>
    <t>CPUE 52</t>
  </si>
  <si>
    <t>PLACA CEGA  4X4"</t>
  </si>
  <si>
    <t>TOMADA MÉDIA 2 MÓDULOS DE EMBUTIR(NBR 14136) (2) 2P+T 10A S/ PLACA</t>
  </si>
  <si>
    <t>INTERRUPTOR 1 TECLA SIMPLES E TOMADA HEXAGONAL (NBR14136) 2P+T 10A S/ PLACA</t>
  </si>
  <si>
    <t>TOMADA HEXAGONAL (NBR 14136) 2P+T 10A S/ PLACA</t>
  </si>
  <si>
    <t>TOMADA HEXAGONAL (NBR 14136) 2P+T 20A S/ PLACA</t>
  </si>
  <si>
    <t>SENSOR DE PRESENÇA COM FOTOCÉLULA 220V - 1200W RESISTIVO</t>
  </si>
  <si>
    <t>7.1.3</t>
  </si>
  <si>
    <t>FIAÇÃO E ALIMENTADORES</t>
  </si>
  <si>
    <t>CABO DE COBRE UNIPOLAR ISOL. EPR - 0,6/1KV (REF. INBRAC EPROVINIL) 10 MM² - AZUL CLARO</t>
  </si>
  <si>
    <t>CABO DE COBRE UNIPOLAR ISOL. EPR - 0,6/1KV (REF. INBRAC EPROVINIL) 10 MM² - BRANCO</t>
  </si>
  <si>
    <t>CABO DE COBRE UNIPOLAR ISOL. EPR - 0,6/1KV (REF. INBRAC EPROVINIL) 10 MM² - PRETO</t>
  </si>
  <si>
    <t>CABO DE COBRE UNIPOLAR ISOL. EPR - 0,6/1KV (REF. INBRAC EPROVINIL) 10 MM² - VERDE-AMARELO</t>
  </si>
  <si>
    <t>CABO DE COBRE UNIPOLAR ISOL. EPR - 0,6/1KV (REF. INBRAC EPROVINIL) 10 MM² - VERMELHO</t>
  </si>
  <si>
    <t>CABO DE COBRE UNIPOLAR ISOL. EPR - 0,6/1KV (REF. INBRAC EPROVINIL) 16 MM² - VERDE-AMARELO</t>
  </si>
  <si>
    <t>CABO DE COBRE UNIPOLAR ISOL. EPR - 0,6/1KV (REF. INBRAC EPROVINIL) 25 MM² - AZUL CLARO</t>
  </si>
  <si>
    <t>CABO DE COBRE UNIPOLAR ISOL. EPR - 0,6/1KV (REF. INBRAC EPROVINIL) 25 MM² - BRANCO</t>
  </si>
  <si>
    <t>CABO DE COBRE UNIPOLAR ISOL. EPR - 0,6/1KV (REF. INBRAC EPROVINIL) 25 MM² - PRETO</t>
  </si>
  <si>
    <t>CABO DE COBRE UNIPOLAR ISOL. EPR - 0,6/1KV (REF. INBRAC EPROVINIL) 25 MM² - VERMELHO</t>
  </si>
  <si>
    <t>CABO DE COBRE UNIPOLAR ISOL. EPR - 0,6/1KV (REF. INBRAC EPROVINIL) 6 MM² - AZUL CLARO</t>
  </si>
  <si>
    <t>CABO DE COBRE UNIPOLAR ISOL. EPR - 0,6/1KV (REF. INBRAC EPROVINIL) 6 MM² - BRANCO</t>
  </si>
  <si>
    <t>CABO DE COBRE UNIPOLAR ISOL. EPR - 0,6/1KV (REF. INBRAC EPROVINIL) 6 MM² - PRETO</t>
  </si>
  <si>
    <t>CABO DE COBRE UNIPOLAR ISOL. EPR - 0,6/1KV (REF. INBRAC EPROVINIL) 6 MM² - VERDE-AMARELO</t>
  </si>
  <si>
    <t>CABO DE COBRE UNIPOLAR ISOL. EPR - 0,6/1KV (REF. INBRAC EPROVINIL) 6 MM² - VERMELHO</t>
  </si>
  <si>
    <t>CABO DE COBRE UNIPOLAR ISOL.PVC - 450/750V (REF. PIRASTIC ECOPLUS BWF FLEXÍVEL) 2.5 MM² - AZUL CLARO</t>
  </si>
  <si>
    <t>CABO DE COBRE UNIPOLAR ISOL.PVC - 450/750V (REF. PIRASTIC ECOPLUS BWF FLEXÍVEL) 2.5 MM² - BRANCO</t>
  </si>
  <si>
    <t>CABO DE COBRE UNIPOLAR ISOL.PVC - 450/750V (REF. PIRASTIC ECOPLUS BWF FLEXÍVEL) 2.5 MM² - VERDE-AMARELO</t>
  </si>
  <si>
    <t>CABO DE COBRE UNIPOLAR ISOL.PVC - 450/750V (REF. PIRASTIC ECOPLUS BWF FLEXÍVEL) 2.5 MM² - PRETO</t>
  </si>
  <si>
    <t>CABO DE COBRE UNIPOLAR ISOL.PVC - 450/750V (REF. PIRASTIC ECOPLUS BWF FLEXÍVEL) 2.5 MM² - VERMELHO</t>
  </si>
  <si>
    <t>CABO DE COBRE UNIPOLAR ISOL.PVC - 450/750V (REF. PIRASTIC ECOPLUS BWF FLEXÍVEL) 4 MM² - BRANCO</t>
  </si>
  <si>
    <t>CABO DE COBRE UNIPOLAR ISOL.PVC - 450/750V (REF. PIRASTIC ECOPLUS BWF FLEXÍVEL) 4 MM² - PRETP</t>
  </si>
  <si>
    <t>CABO DE COBRE UNIPOLAR ISOL.PVC - 450/750V (REF. PIRASTIC ECOPLUS BWF FLEXÍVEL) 4 MM² - VERDE-AMARELO</t>
  </si>
  <si>
    <t>CABO DE COBRE UNIPOLAR ISOL.PVC - 450/750V (REF. PIRASTIC ECOPLUS BWF FLEXÍVEL) 4 MM² - VERMELHO</t>
  </si>
  <si>
    <t>CABO DE COBRE UNIPOLAR ISOL. EPR - 0,6/1KV (REF. INBRAC EPROVINIL) 150 MM² - AZUL CLARO</t>
  </si>
  <si>
    <t>CABO DE COBRE UNIPOLAR ISOL. EPR - 0,6/1KV (REF. INBRAC EPROVINIL) 150 MM² - BRANCO</t>
  </si>
  <si>
    <t>CABO DE COBRE UNIPOLAR ISOL. EPR - 0,6/1KV (REF. INBRAC EPROVINIL) 150 MM² - PRETO</t>
  </si>
  <si>
    <t>CABO DE COBRE UNIPOLAR ISOL. EPR - 0,6/1KV (REF. INBRAC EPROVINIL) 150 MM² - VERMELHO</t>
  </si>
  <si>
    <t>CABO DE COBRE UNIPOLAR ISOL. EPR - 0,6/1KV (REF. INBRAC EPROVINIL) 95 MM² - AZUL CLARO</t>
  </si>
  <si>
    <t>CABO DE COBRE UNIPOLAR ISOL. EPR - 0,6/1KV (REF. INBRAC EPROVINIL) 95 MM² - BRANCO</t>
  </si>
  <si>
    <t>CABO DE COBRE UNIPOLAR ISOL. EPR - 0,6/1KV (REF. INBRAC EPROVINIL) 95 MM² - PRETO</t>
  </si>
  <si>
    <t>CABO DE COBRE UNIPOLAR ISOL. EPR - 0,6/1KV (REF. INBRAC EPROVINIL) 95 MM² - VERMELHO</t>
  </si>
  <si>
    <t>CABO DE COBRE UNIPOLAR ISOL. EPR - 0,6/1KV (REF. INBRAC EPROVINIL) 16 MM² - BRANCO</t>
  </si>
  <si>
    <t>CABO DE COBRE UNIPOLAR ISOL. EPR - 0,6/1KV (REF. INBRAC EPROVINIL) 16 MM² - PRETO</t>
  </si>
  <si>
    <t>CABO DE COBRE UNIPOLAR ISOL. EPR - 0,6/1KV (REF. INBRAC EPROVINIL) 16 MM² - VERMELHO</t>
  </si>
  <si>
    <t>CABO DE COBRE UNIPOLAR ISOL. EPR - 0,6/1KV (REF. INBRAC EPROVINIL) 95 MM² - VERDE-AMARELO</t>
  </si>
  <si>
    <t>CABO DE COBRE UNIPOLAR ISOL.PVC - 450/750V (REF. PIRASTIC ECOPLUS BWF FLEXÍVEL) 4 MM² - AZUL CLARO</t>
  </si>
  <si>
    <t>CABO DE COBRE UNIPOLAR ISOL.PVC - 450/750V (REF. PIRASTIC ECOPLUS BWF FLEXÍVEL) 2.5 MM² - AMARELO</t>
  </si>
  <si>
    <t>CABO DE COBRE UNIPOLAR ISOL. XLPE - 0,6/1KV (REF. PRYSMIAN VOLTALENE ECOLENE) 35 MM² - VERDE-AMARELO</t>
  </si>
  <si>
    <t>CABO DE COBRE UNIPOLAR ISOL. XLPE - 0,6/1KV (REF. PRYSMIAN VOLTALENE ECOLENE) 70 MM² - AZUL CLARO</t>
  </si>
  <si>
    <t>CABO DE COBRE UNIPOLAR ISOL. XLPE - 0,6/1KV (REF. PRYSMIAN VOLTALENE ECOLENE) 70 MM² - BRANCO</t>
  </si>
  <si>
    <t>CABO DE COBRE UNIPOLAR ISOL. XLPE - 0,6/1KV (REF. PRYSMIAN VOLTALENE ECOLENE) 70 MM² - PRETO</t>
  </si>
  <si>
    <t>CABO DE COBRE UNIPOLAR ISOL. XLPE - 0,6/1KV (REF. PRYSMIAN VOLTALENE ECOLENE) 70 MM² - VERMELHO</t>
  </si>
  <si>
    <t>7.1.4</t>
  </si>
  <si>
    <t>ELETRODUTOS DE PVC FLEXÍVEL</t>
  </si>
  <si>
    <t>ELETRODUTO DE PVC FLEXÍVEL LEVE 1"</t>
  </si>
  <si>
    <t>ELETRODUTO DE PVC FLEXÍVEL LEVE 3/4"</t>
  </si>
  <si>
    <t>7.1.5</t>
  </si>
  <si>
    <t>ILUMINAÇÃO DE EMERGÊNCIA</t>
  </si>
  <si>
    <t>LUMINÁRIA DE EMERGÊNCIA, COM 30 LÂMPADAS LED DE 2 W, SEM REATOR - FORNECIMENTO E INSTALAÇÃO. AF_09/2024</t>
  </si>
  <si>
    <t>7.1.6</t>
  </si>
  <si>
    <t>CAIXAS DE PASSAGEM E QUADROS DE DISTRIBUIÇÃO</t>
  </si>
  <si>
    <t>CPUE 112</t>
  </si>
  <si>
    <t>CAIXA DE PASSAGEM - EMBUTIR AÇO PINTADA (REF CEMAR) 130X130X82 MM</t>
  </si>
  <si>
    <t>CPUE 113</t>
  </si>
  <si>
    <t>CAIXA DE PASSAGEM - EMBUTIR AÇO PINTADA (REF MORATORI) 120X120X65 MM</t>
  </si>
  <si>
    <t>CPUE 114</t>
  </si>
  <si>
    <t>CAIXA DE PASSAGEM - EMBUTIR AÇO PINTADA (REF LUKBOX) 100X100X80 MM</t>
  </si>
  <si>
    <t>7.1.7</t>
  </si>
  <si>
    <t>CABEAMENTO METÁLICO</t>
  </si>
  <si>
    <t>CPUE 41</t>
  </si>
  <si>
    <t>CONECTOR RJ45 (CM8V)</t>
  </si>
  <si>
    <t>CPUE 108</t>
  </si>
  <si>
    <t>PLACA 2X4" - LATÃO PLACA C/ TAMPA UNHA - LIXADA</t>
  </si>
  <si>
    <t>CPUE 109</t>
  </si>
  <si>
    <t>TOMADA LÓGICA RJ45 REDONDA S/ PLACA</t>
  </si>
  <si>
    <t>TOMADA DE REDE RJ45 - FORNECIMENTO E INSTALAÇÃO. AF_11/2019</t>
  </si>
  <si>
    <t>CPUE 104</t>
  </si>
  <si>
    <t>T HORIZONTAL 90° 100X100MM CHAPA 18</t>
  </si>
  <si>
    <t>CPUE 105</t>
  </si>
  <si>
    <t>T HORIZONTAL 90° 200X100MM CHAPA 18</t>
  </si>
  <si>
    <t>CPUE 110</t>
  </si>
  <si>
    <t>TAMPA P/ T HORIZONTAL 90° 100X100MM CHAPA 18</t>
  </si>
  <si>
    <t>CPUE 106</t>
  </si>
  <si>
    <t>TAMPA P/ T HORIZONTAL 90° 200X100MM CHAPA 18</t>
  </si>
  <si>
    <t>CPUE 107</t>
  </si>
  <si>
    <t>TERMINAL 200X100MM CHAPA 18</t>
  </si>
  <si>
    <t>ELETRODUTO LEVE 3/4"</t>
  </si>
  <si>
    <t>CABO PARA LÓGICA CABO ELET. GIGALAN AUGMENTED F/UTP 23AWGX4P CAT6 LSZH</t>
  </si>
  <si>
    <t>7.1.8</t>
  </si>
  <si>
    <t>SUBESTAÇÃO/QUADROS ELÉTRICOS</t>
  </si>
  <si>
    <t>CPUE 139</t>
  </si>
  <si>
    <t>CPUE 178</t>
  </si>
  <si>
    <t>GRUPO GERADOR TRIFÁSICO 75KVA COM QTA EM SKID E RESERVATÓRIO COM BACIA DE CONTENÇÃO - FORNECIMENTO E INSTALAÇÃO</t>
  </si>
  <si>
    <t>CJ</t>
  </si>
  <si>
    <t>CPUE 179</t>
  </si>
  <si>
    <t>CPUE 154</t>
  </si>
  <si>
    <t>QGBT-C, local terreo. Painel metálico Autoportante- med 1600+100x800x400mm, c/ lateral, porta interna, Dsjuntor Tripolar caixa moldada termomagnético ajustável 0,7...1xIn 320A, Manopla rotativa para fixação na porta do painel XT5, Base seccionável para Fusível cartucho 10x38mm 1A à 32A, Fusível cartucho 10x38mm 1A à 32A, Dispositivo supressor de surtos tipo I+II DPS ecobox G6, 12,5/60kA, 485V L/PE, Disjuntor tripolar caixa moldada termomagnético fixo 63A 25kA/240V, 18kA/380V, Disjuntor tripolar caixa moldada termomagnético fixo 100A 25kA/240V, 18kA/380V, Disjuntor tripolar caixa moldada termomagnético fixo 150A 25kA/240V, 18kA/380V, Disjuntor tripolar caixa moldada termomagnético fixo 175A 25kA/240V, 18kA/380V, Disjuntor tripolar caixa moldada termomagnético fixo 300A 85kA/240V, 36kA/380V, Porta documentos em PVC A4, Barramento de cobre para fases, neutro e terra; incluso tambem Materiais diversos: fiação, canaletas, suportes  - conforme projeto</t>
  </si>
  <si>
    <t>CPUE 155</t>
  </si>
  <si>
    <t>CPUE 156</t>
  </si>
  <si>
    <t>QC-01, local terreo, Painel metálico Sobrepor- med 1000X600X250mm, com porta intena, placa de montagem, 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 Minidisjuntor termomagnético monopolar 10/20A 4,5kA/230V, 6kA/120V, Minidisjuntor termomagnético bipolar 10/20/25A 4,5kA/400V, 6kA/230V, Porta documentos em PVC A4, Barramento de cobre para fases, neutro e terra,  tambem incluso Materiais diversos: fiação, canaletas, suportes - conforme projeto</t>
  </si>
  <si>
    <t>CPUE 157</t>
  </si>
  <si>
    <t>QC-02,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 cartucho 10x38mm 1A à 32A, Fusível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</si>
  <si>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CPUE 158</t>
  </si>
  <si>
    <t>QC-03,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Fusível, Fusível cartucho 10x38mm 1A à 32A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</si>
  <si>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CPUE 159</t>
  </si>
  <si>
    <t>QC-04, Painel metálico Sobrepor- med 1200X800X250mm, com porta intena, placa de montagem, Disjuntor tripolar caixa moldada termomagnético ajustável 0,7...1xIn 160A 36kA/380V, 36kA/415V, Manopla rotativa para fixação na porta do painel XT1...XT4, Dispositivos de corrente residual xt1, Base seccionável para Fusível cartucho 10x38mm 1A à 32A, Fusível cartucho 10x38mm 1A à 32A, Dispositivo supressor de surtos tipo II, 40kA, 275V L/PE, Minidisjuntor termomagnético monopolar 20A 4,5kA/230V, 6kA/120V, Minidisjuntor termomagnético bipolar 25/32A 4,5kA/400V, 6kA/230V, Porta documentos em PVC A4, Barramento de cobre para fases, neutro e terra, tambem incluso Materiais diversos: fiação, canaletas, suportes - conforme projeto</t>
  </si>
  <si>
    <t>CPUE 160</t>
  </si>
  <si>
    <t>QF-AC, Painel metálico Sobrepor- med 800X600X250mm, com porta intena, placa de montagem, Disjuntor tripolar caixa moldada termomagnético ajustável 0,7...1xIn 250A 36kA/380V, 36kA/415V, Manopla rotativa para fixação na porta do painel XT1...XT4, Minidisjuntor termomagnético tripolar 40/50A 4,5kA/400V, 6kA/230V, Minidisjuntor termomagnético tripolar 63A 4,5kA/400V, 6kA/230V, Porta documentos em PVC A4, Barramento de cobre para fases, neutro e terra, tambem incluso Materiais diversos: fiação, canaletas, suportes - conforme projeto</t>
  </si>
  <si>
    <t>CPUE 161</t>
  </si>
  <si>
    <t>CPUE 162</t>
  </si>
  <si>
    <t>QG-01, Painel metálico Sobrepor- med 1000X600X250mm, com porta intena, placa de montagem,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Minidisjuntor termomagnético monopolar 20/16A 4,5kA/230V, 6kA/120V, Minidisjuntor termomagnético bipolar 10/20/25A 4,5kA/400V, 6kA/230V, Minidisjuntor termomagnético tripolar 10A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</si>
  <si>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163</t>
  </si>
  <si>
    <t>QG-02, Painel metálico Sobrepor- med 1000X600X250mm, com porta intena,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</si>
  <si>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164</t>
  </si>
  <si>
    <t>QG-03, Painel metálico Sobrepor- med 800X600X250mm, com porta intena, placa de montagem, Disjuntor tripolar caixa moldada termomagnético ajustável 0,7...1xIn 32A 36kA/380V, 36kA/415V, Manopla rotativa para fixação na porta do painel XT1...XT4, 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10/20A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</si>
  <si>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165</t>
  </si>
  <si>
    <t>QG-04, Painel metálico Sobrepor- med 600X600X250mm, com porta interna,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Porta documentos em PVC A4, Barramento de cobre para fases, neutro e terra, tambem incluso Materiais diversos: fiação, canaletas, suportes - conforme projeto</t>
  </si>
  <si>
    <t>CPUE 166</t>
  </si>
  <si>
    <t>QG-05, Painel metálico Sobrepor- med 800X600X250mm, com porta intena, placa de montagem, Disjuntor tripolar caixa moldada termomagnético ajustável 0,7...1xIn 80A 36kA/380V, 36kA/415V, Manopla rotativa para fixação na porta do painel XT1...XT4, Base seccionável para Fusível cartucho 10x38mm 1A à 32A,Fusível cartucho 10x38mm 1A à 32A, Dispositivo supressor de surtos tipo II, 40kA, 275V L/PE, Minidisjuntor termomagnético monopolar 20/16A 4,5kA/230V, 6kA/120V, Minidisjuntor termomagnético bipolar 20A 4,5kA/400V, 6kA/230V, Minidisjuntor termomagnético tripolar 40A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</si>
  <si>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167</t>
  </si>
  <si>
    <t>CPUE 177</t>
  </si>
  <si>
    <t>CAIXA METÁLICA COM ABERTURA NO FUNDO E DISPOSITIVO PARA LACRE - 1,20 X 1,20 X 0,80CM</t>
  </si>
  <si>
    <t>CPUE 168</t>
  </si>
  <si>
    <t>CABO EPR 12/20KV 4(1#120MM²)</t>
  </si>
  <si>
    <t>CPUE 170</t>
  </si>
  <si>
    <t>CANALETA NO PISO COM TAMPA DE CHAPA XADREZ 40X40cm</t>
  </si>
  <si>
    <t>CPUE 169</t>
  </si>
  <si>
    <t>TAPETE DE BORRACHA 500X500MM PARA 15 KV</t>
  </si>
  <si>
    <t>CABO DE COBRE NU - #95 MM²</t>
  </si>
  <si>
    <t>CAIXA DE INSPEÇÃO PARA ATERRAMENTO</t>
  </si>
  <si>
    <t>7.2</t>
  </si>
  <si>
    <t>INSTALAÇÕES HIDROSSANITÁRIAS</t>
  </si>
  <si>
    <t>7.2.1</t>
  </si>
  <si>
    <t>ÁGUA POTÁVEL E APROVEITAMENTO</t>
  </si>
  <si>
    <t>7.2.1.1</t>
  </si>
  <si>
    <t>REGISTROS</t>
  </si>
  <si>
    <t>REGISTRO ESFERA, PVC, SOLD DN 60 MM (2.1/2")</t>
  </si>
  <si>
    <t>REGISTRO ESFERA, PVC, SOLD DN 40 MM (1.1/4")</t>
  </si>
  <si>
    <t>REGISTRO ESFERA, PVC, SOLD DN 32 MM (1")</t>
  </si>
  <si>
    <t>REGISTRO ESFERA, PVC, SOLD DN 25 MM (3/4")</t>
  </si>
  <si>
    <t>REGISTRO GAVETA, LATÃO, ROSCÁVEL, COM CANOPLA DN 3/4" (25 MM)</t>
  </si>
  <si>
    <t>REGISTRO PRESSÃO, LATÃO, COM CANOPLA DN 3/4" (25 MM)</t>
  </si>
  <si>
    <t>ADAPTADOR CURTO COM BOLSA E ROSCA P/ REGISTRO, DN 25 MM X 3/4"</t>
  </si>
  <si>
    <t>ENGATE FLEXÍVEL PLÁSTICO, DN 1/2", 30 CM</t>
  </si>
  <si>
    <t>ENGATE FLEXÍVEL PLÁSTICO, DN 1/2", 40 CM</t>
  </si>
  <si>
    <t>RESERVATÓRIO DE FIBRA DE VIDRO CAP. 2.000 LITROS</t>
  </si>
  <si>
    <t>CHAVE DE BOIA AUTOMÁTICA SUPERIOR/INFERIOR 15 A/250 V - FORNECIMENTO E INSTALAÇÃO. AF_12/2020</t>
  </si>
  <si>
    <t>7.2.1.2</t>
  </si>
  <si>
    <t>TUBULAÇÕES DE PVC</t>
  </si>
  <si>
    <t>TUBO PVC SOLDÁVEL DN 60 MM (BARRILETE)</t>
  </si>
  <si>
    <t>TUBO PVC SOLDÁVEL DN 50 MM (BARRILETE)</t>
  </si>
  <si>
    <t>TUBO PVC SOLDÁVEL DN 40 MM (EXTRAVASOR E LIMPEZA)</t>
  </si>
  <si>
    <t>TUBO PVC SOLDÁVEL DN 32 MM</t>
  </si>
  <si>
    <t>TUBO PVC SOLDÁVEL DN 25 MM</t>
  </si>
  <si>
    <t>FIXAÇÃO TUBOS HORIZ DIÂM. MAIORES 40 MM, MENORES OU IGUAIS 75</t>
  </si>
  <si>
    <t>FIXAÇÃO TUBOS HORIZ DIÂM. MENORES OU IGUAIS 40 MM</t>
  </si>
  <si>
    <t>7.2.1.3</t>
  </si>
  <si>
    <t>CONEXÕES DE PVC</t>
  </si>
  <si>
    <t>ADAPTADOR DE PVC SOLD C/ FLANGES LIVRES DIÂM. 60 MM (2")</t>
  </si>
  <si>
    <t>ADAPTADOR DE PVC SOLD C/ FLANGES LIVRES DIÂM. 40 MM (1.1/4")</t>
  </si>
  <si>
    <t>ADAPTADOR DE PVC SOLD C/ FLANGES LIVRES DIÂM. 32 MM (1")</t>
  </si>
  <si>
    <t>ADAPTADOR DE PVC SOLD C/ FLANGES LIVRES DIÂM. 25 MM (3/4")</t>
  </si>
  <si>
    <t>JOELHO 90 GRAUS PVC SOLDAVEL DN 50 MM</t>
  </si>
  <si>
    <t>JOELHO 90 GRAUS PVC SOLDAVEL DN 40 MM</t>
  </si>
  <si>
    <t>JOELHO 90 GRAUS PVC SOLDAVEL DN 32 MM</t>
  </si>
  <si>
    <t>JOELHO 90 GRAUS PVC SOLDAVEL DN 25 MM</t>
  </si>
  <si>
    <t>JOELHO 90 GRAUS PVC SOLDAVEL COM BUCHA LATÃO DN 25 MM X 3/4"</t>
  </si>
  <si>
    <t>JOELHO 90 GRAUS PVC SOLDAVEL COM BUCHA LATÃO DN 25 MM X 1/2"</t>
  </si>
  <si>
    <t>LUVA PVC SOLDÁVEL DN 25 MM</t>
  </si>
  <si>
    <t>LUVA PVC SOLDÁVEL DN 32 MM</t>
  </si>
  <si>
    <t>TE PVC SOLDÁVEL DN 60 MM</t>
  </si>
  <si>
    <t>TE PVC SOLDÁVEL DN 40 MM</t>
  </si>
  <si>
    <t>TE PVC SOLDÁVEL DN 32 MM</t>
  </si>
  <si>
    <t>TE PVC SOLDÁVEL DN 25 MM</t>
  </si>
  <si>
    <t>TE PVC SOLDÁVEL COM BUCHA LATÃO DN 25 MM X 1/2"</t>
  </si>
  <si>
    <t>7.2.1.4</t>
  </si>
  <si>
    <t>CONEXÕES DE REDUÇÃO DE PVC</t>
  </si>
  <si>
    <t>TE REDUÇÃO PVC SOLDÁVEL DN 32 X 25 MM</t>
  </si>
  <si>
    <t>LUVA REDUÇÃO PVC SOLDÁVEL DN 32 X 25 MM</t>
  </si>
  <si>
    <t>LUVA REDUÇÃO PVC SOLDÁVEL DN 25 MM X 3/4"</t>
  </si>
  <si>
    <t>BUCHA REDUÇÃO PVC SOLDÁVEL DN 60 X 50 MM</t>
  </si>
  <si>
    <t>7.2.1.5</t>
  </si>
  <si>
    <t>SISTEMA DE RECALQUE ÁGUA POTÁVEL</t>
  </si>
  <si>
    <t>KIT CAVALETE PARA MEDIÇÃO DE ÁGUA - ENTRADA PRINCIPAL, EM AÇO GALVANIZADO DN 25 (1") - FORNECIMENTO E INSTALAÇÃO (EXCLUSIVE HIDRÔMETRO). AF_11/2016</t>
  </si>
  <si>
    <t>TORNEIRA BOIA DN 25 MM (1")</t>
  </si>
  <si>
    <t>RESERVATÓRIO DE FIBRA DE VIDRO CAP. 5.000 LITROS</t>
  </si>
  <si>
    <t>UNIÃO, PVC, SOLDÁVEL, DN 32 MM</t>
  </si>
  <si>
    <t>UNIÃO, PVC, SOLDÁVEL, DN 40 MM</t>
  </si>
  <si>
    <t>VÁLVULA DE RETENÇÃO VERTICAL DN 1.1/4" (32 MM)</t>
  </si>
  <si>
    <t>BOMBA CENTRÍFUGA, TRISÁFICA, 1 CV</t>
  </si>
  <si>
    <t>7.2.2</t>
  </si>
  <si>
    <t>ESGOTO SANITÁRIO</t>
  </si>
  <si>
    <t>7.2.2.1</t>
  </si>
  <si>
    <t>TUBULAÇÕES DE ESGOTO DE PVC</t>
  </si>
  <si>
    <t>TUBO PVC, SERIE NORMAL, ESGOTO PREDIAL, DN 40 MM</t>
  </si>
  <si>
    <t>TUBO PVC, SERIE NORMAL, ESGOTO PREDIAL, DN 50 MM</t>
  </si>
  <si>
    <t>TUBO PVC, SERIE NORMAL, ESGOTO PREDIAL, DN 75 MM</t>
  </si>
  <si>
    <t>TUBO PVC, SERIE NORMAL, ESGOTO PREDIAL, DN 100 MM</t>
  </si>
  <si>
    <t>TUBO PVC, SÉRIE REFORÇADA, DN 100 MM (TUBOS DE QUEDA E COLETORES)</t>
  </si>
  <si>
    <t>FIXAÇÃO DE TUBOS HORIZ DIÂM. MAIORES 75 MM</t>
  </si>
  <si>
    <t>7.2.2.2</t>
  </si>
  <si>
    <t>JOELHO 90, PVC, SERIE NORMAL, ESGOTO PREDIAL, DN 40 MM</t>
  </si>
  <si>
    <t>JOELHO 90, PVC, SERIE NORMAL, ESGOTO PREDIAL, DN 50 MM</t>
  </si>
  <si>
    <t>JOELHO 90, PVC, SERIE NORMAL, ESGOTO PREDIAL, DN 75 MM</t>
  </si>
  <si>
    <t>JOELHO 90, PVC, SERIE NORMAL, ESGOTO PREDIAL, DN 100 MM</t>
  </si>
  <si>
    <t>JOELHO 45, PVC, SERIE NORMAL, ESGOTO PREDIAL, DN 40 MM</t>
  </si>
  <si>
    <t>JOELHO 45, PVC, SERIE NORMAL, ESGOTO PREDIAL, DN 50 MM</t>
  </si>
  <si>
    <t>JOELHO 45, PVC, SERIE NORMAL, ESGOTO PREDIAL, DN 75 MM</t>
  </si>
  <si>
    <t>JOELHO 45, PVC, SERIE NORMAL, ESGOTO PREDIAL, DN 100 MM</t>
  </si>
  <si>
    <t>TE, PVC, SÉRIE NORMAL, ESGOTO PREDIAL, DN 50 X 50 MM</t>
  </si>
  <si>
    <t>LUVA PVC, SÉRIE NORMAL, ESGOTO PREDIAL, DN 50 MM</t>
  </si>
  <si>
    <t>LUVA PVC, SÉRIE NORMAL, ESGOTO PREDIAL, DN 75 MM</t>
  </si>
  <si>
    <t>LUVA PVC, SÉRIE NORMAL, ESGOTO PREDIAL, DN 100 MM</t>
  </si>
  <si>
    <t>JUNÇÃO SIMPLES, PVC, SÉRIE NORMAL, DN 50 X 50 MM</t>
  </si>
  <si>
    <t>JUNÇÃO SIMPLES, PVC, SÉRIE NORMAL, DN 75 X 75 MM</t>
  </si>
  <si>
    <t>JUNÇÃO SIMPLES PVC, SÉRIE NORMAL, DN 100 X 100 MM</t>
  </si>
  <si>
    <t>CPUE 117</t>
  </si>
  <si>
    <t>PLUG PVC, DN 100 MM</t>
  </si>
  <si>
    <t>7.2.2.3</t>
  </si>
  <si>
    <t>TE DE REDUÇÃO PVC, SÉRIE NORMAL, ESGOTO PREDIAL, DN 100 X 50 MM</t>
  </si>
  <si>
    <t>CPUE 83</t>
  </si>
  <si>
    <t>mai.-24</t>
  </si>
  <si>
    <t>CABO DE COBRE BLINDADO C/ FITA POLIESTER P/ ALARME INC.2X2,5</t>
  </si>
  <si>
    <t>JUNÇÃO DE REDUCAO INVERTIDA, PVC, SÉRIE NORMAL, ESGOTO PREDIAL, DN 100 X 75 MM, JUNTA ELÁSTICA, FORNECIDO E INSTALADO EM PRUMADA DE ESGOTO SANITÁRIO OU VENTILAÇÃO. AF_08/2022</t>
  </si>
  <si>
    <t>JUNÇÃO SIMPLES PVC, SÉRIE NORMAL, ESGOTO PREDIAL, DN 100 X 50 MM</t>
  </si>
  <si>
    <t>JUNÇÃO DE REDUÇÃO INVERTIDA, PVC, SÉRIE NORMAL, ESGOTO PREDIAL, DN 75 X 50 MM, JUNTA ELÁSTICA, FORNECIDO E INSTALADO EM RAMAL DE DESCARGA OU RAMAL DE ESGOTO SANITÁRIO. AF_08/2022</t>
  </si>
  <si>
    <t>CPUE 22</t>
  </si>
  <si>
    <t>REDUÇÃO EXCÊNTRICA PVC, SÉRIE NORMAL, ESGOTO PREDIAL, DN 100 X 50 MM</t>
  </si>
  <si>
    <t>REDUÇÃO EXCÊNTRICA, PVC, SERIE R, ÁGUA PLUVIAL, DN 75 X 50 MM, JUNTA ELÁSTICA, FORNECIDO E INSTALADO EM RAMAL DE ENCAMINHAMENTO. AF_06/2022</t>
  </si>
  <si>
    <t>7.2.2.4</t>
  </si>
  <si>
    <t>CAIXAS SIFONADAS E CAIXAS DE INSPEÇÃO</t>
  </si>
  <si>
    <t>CAIXA SIFONADA, PVC, DN 150 X 150 X 50 MM</t>
  </si>
  <si>
    <t>CAIXA SIFONADA PVC 250x172x50mm C/TAMPA CEGA PVC</t>
  </si>
  <si>
    <t>CPUE 21</t>
  </si>
  <si>
    <t>CAIXA DE GORDURA ESPECIAL, ALVENARIA DE TIJOLO MACIÇO, 216 LITROS</t>
  </si>
  <si>
    <t>CPUE 20</t>
  </si>
  <si>
    <t>CAIXA DE INSPEÇÃO EM ALVENARIA DE TIJOLO MACIÇO 60 X 60 X 60 CM</t>
  </si>
  <si>
    <t>7.2.3</t>
  </si>
  <si>
    <t>INSTALAÇÕES DE DRENAGEM PLUVIAL</t>
  </si>
  <si>
    <t>7.2.3.1</t>
  </si>
  <si>
    <t>TUBULAÇÕES E CONEXÕES DE PVC DE ESGOTO PLUVIAL</t>
  </si>
  <si>
    <t>TUBO PVC, SERIE REFORÇADA, DN 150 MM</t>
  </si>
  <si>
    <t>TUBO PVC, SERIE REFORÇADA, DN 100 MM</t>
  </si>
  <si>
    <t>TUBO PVC, SERIE REFORÇADA, DN 75 MM</t>
  </si>
  <si>
    <t>JOELHO 90 GRAUS PVC, SÉRIE REFORÇADA, DN 150 MM</t>
  </si>
  <si>
    <t>JOELHO 90 GRAUS PVC, SÉRIE REFORÇADA, DN 100 MM</t>
  </si>
  <si>
    <t>JOELHO 45 GRAUS PVC, SÉRIE REFORÇADA, DN 75 MM</t>
  </si>
  <si>
    <t>JUNÇÃO SIMPLES PVC, SÉRIE REFORÇADA, DN 150 X 150 MM</t>
  </si>
  <si>
    <t>JUNÇÃO SIMPLES PVC, SÉRIE REFORÇADA, DN 100 X 75 MM</t>
  </si>
  <si>
    <t>JUNÇÃO SIMPLES PVC, SÉRIE REFORÇADA, DN 75 X 75 MM</t>
  </si>
  <si>
    <t>LUVA, PVC, SÉRIE REFORÇADA, DN 150 MM</t>
  </si>
  <si>
    <t>LUVA, PVC, SÉRIE REFORÇADA, DN 100 MM</t>
  </si>
  <si>
    <t>LUVA, PVC, SÉRIE REFORÇADA, DN 75 MM</t>
  </si>
  <si>
    <t>CAIXA SIFONADA, PVC, DN 150 X 185 X 75 MM</t>
  </si>
  <si>
    <t>7.2.3.2</t>
  </si>
  <si>
    <t>DRENOS DE AR-CONDICIONADO</t>
  </si>
  <si>
    <t>TUBO PVC, SOLDÁVEL, DN 25 MM</t>
  </si>
  <si>
    <t>TUBO PVC, SOLDÁVEL DN 32 MM</t>
  </si>
  <si>
    <t>TUBO PVC, SÉRIE NORMAL, ESGOTO PREDIAL, DN 40 MM</t>
  </si>
  <si>
    <t>TUBO PVC, SÉRIE NORMAL, ESGOTO PREDIAL, DN 50 MM</t>
  </si>
  <si>
    <t>TUBO PVC, SÉRIE NORMAL, ESGOTO PREDIAL, DN 75 MM</t>
  </si>
  <si>
    <t>LUVA, PVC, SÉRIE NORMAL, ESGOTO PREDIAL, DN 50MM</t>
  </si>
  <si>
    <t>LUVA, PVC, SÉRIE NORMAL, ESGOTO PREDIAL, DN 75MM</t>
  </si>
  <si>
    <t>JOELHO 90 GRAUS, PVC, SOLDÁVEL, DN 25 MM</t>
  </si>
  <si>
    <t>JOELHO 90 GRAUS, PVC, SÉRIE NORMAL, ESGOTO PREDIAL, DN 50 MM</t>
  </si>
  <si>
    <t>JOELHO 90 GRAUS, PVC, SÉRIE NORMAL, ESGOTO PREDIAL, DN 75 MM</t>
  </si>
  <si>
    <t>JOELHO 45 GRAUS, PVC, SOLDÁVEL, DN 25 MM</t>
  </si>
  <si>
    <t>JOELHO 45 GRAUS, PVC, SOLDÁVEL, DN 32 MM</t>
  </si>
  <si>
    <t>JOELHO 45 GRAUS, PVC, SÉRIE NORMAL, ESGOTO PREDIAL, DN 40 MM</t>
  </si>
  <si>
    <t>JOELHO 45 GRAUS, PVC, SÉRIE NORMAL, ESGOTO PREDIAL, DN 50 MM</t>
  </si>
  <si>
    <t>JOELHO 45 GRAUS, PVC, SÉRIE NORMAL, ESGOTO PREDIAL, DN 75 MM</t>
  </si>
  <si>
    <t>JUNÇÃO, PVC, SÉRIE NORMAL, ESGOTO PREDIAL, DN 40 MM</t>
  </si>
  <si>
    <t>JUNÇÃO, PVC, SÉRIE NORMAL, ESGOTO PREDIAL, DN 50 MM</t>
  </si>
  <si>
    <t>TE, PVC, SOLDÁVEL, DN 32 MM</t>
  </si>
  <si>
    <t>TE REDUÇÃO, PVC SOLDÁVEL, DN 32-25 MM</t>
  </si>
  <si>
    <t>LUVA REDUÇÃO, PVC SOLDÁVEL, DN 32-25 MM</t>
  </si>
  <si>
    <t>BUCHA REDUÇÃO, PVC SOLDÁVEL, DN 40-25 MM</t>
  </si>
  <si>
    <t>BUCHA REDUÇÃO, PVC SOLDÁVEL, DN 40-32 MM</t>
  </si>
  <si>
    <t>BUCHA REDUÇÃO, PVC SOLDÁVEL, DN 50-25 MM</t>
  </si>
  <si>
    <t>BUCHA REDUÇÃO, PVC SOLDÁVEL, DN 50-32 MM</t>
  </si>
  <si>
    <t>BUCHA REDUÇÃO, PVC ESGOTO, DN 50-40 MM</t>
  </si>
  <si>
    <t>7.2.4</t>
  </si>
  <si>
    <t>PPCI - INSTALAÇÕES DE ALARME DE INCÊNDIO</t>
  </si>
  <si>
    <t>7.2.4.1</t>
  </si>
  <si>
    <t>EXTINTORES DE INCÊNDIO</t>
  </si>
  <si>
    <t>EXTINTOR DE INCÊNDIO PORTÁTIL COM CARGA DE PQS DE 4 KG, CLASSE BC - FORNECIMENTO E INSTALAÇÃO. AF_10/2020_PE</t>
  </si>
  <si>
    <t>EXTINTOR DE INCÊNDIO DIÓXIDO DE CARBONO (CO2) BC 4 KG</t>
  </si>
  <si>
    <t>7.2.4.2</t>
  </si>
  <si>
    <t>SINALIZAÇÃO DE SAÍDA</t>
  </si>
  <si>
    <t>CPUE 10</t>
  </si>
  <si>
    <t>PLACAS DE SINALIZAÇÃO, PVC, FOTOLUMINESCENTE, CÓDIGO P1, P4, S1, S2, S3,S8, S9, S12, S17, S18, S19, S27, E2, E5, E6 - RT-12/2021</t>
  </si>
  <si>
    <t>7.2.4.3</t>
  </si>
  <si>
    <t>SISTEMA DE ALARME E DETECÇÃO DE INCÊNDIO</t>
  </si>
  <si>
    <t>CPUE 11</t>
  </si>
  <si>
    <t>ACIONADOR MANUAL E SONARIZADOR DE ALARME DE INCÊNDIO</t>
  </si>
  <si>
    <t>CPUE 203</t>
  </si>
  <si>
    <t>SIRENE AUDIOVISUAL</t>
  </si>
  <si>
    <t>CPUE 24</t>
  </si>
  <si>
    <t>DETECTOR DE FUMAÇA ENDEREÇÁVEL</t>
  </si>
  <si>
    <t>CPUE 23</t>
  </si>
  <si>
    <t>DETECTOR DE TEMPERATURA ENDEREÇÁVEL</t>
  </si>
  <si>
    <t>CPUE 12</t>
  </si>
  <si>
    <t>CENTRAL DE ALARME E DETECÇÃO DE INCÊNDIO ENDEREÇÁVEL</t>
  </si>
  <si>
    <t>CPUE 17</t>
  </si>
  <si>
    <t>ELETRODUTO DE AÇO GALVANIZADO, CLASSE LEVE, DN 25 MM (1"), EMBUTIDO FORRO</t>
  </si>
  <si>
    <t>CPUE 18</t>
  </si>
  <si>
    <t>ELETRODUTO EM AÇO GALVANIZADO 1 POL x 3000MM</t>
  </si>
  <si>
    <t>CONDULETE DE ALUMÍNIO, TIPO T, PARA ELETRODUTO DE AÇO GALVANIZADO DN 20 MM (3/4")</t>
  </si>
  <si>
    <t>CONDULETE DE ALUMÍNIO, TIPO T, PARA ELETRODUTO DE AÇO GALVANIZADO DN 25 MM (1")</t>
  </si>
  <si>
    <t>CABO DE COBRE BLINDADO C/ FITA POLIESTER P/ ALARME INC.3X1,5</t>
  </si>
  <si>
    <t>7.2.5</t>
  </si>
  <si>
    <t>PPCI - INSTALAÇÕES DE REDE DE MANGOTINHOS</t>
  </si>
  <si>
    <t>7.2.5.1</t>
  </si>
  <si>
    <t>TOMADAS DE INCÊNDIO</t>
  </si>
  <si>
    <t>CPUE 15</t>
  </si>
  <si>
    <t>ABRIGO PARA MANGUEIRA DE INCÊNDIO 60X90X27</t>
  </si>
  <si>
    <t>CPUE 85</t>
  </si>
  <si>
    <t>MANGUEIRA TIPO MANGOTINHO DN 1" (25 MM), ESGUICHO REGULÁVEL, COMPRIMENTO 20 M</t>
  </si>
  <si>
    <t>CPUE 16</t>
  </si>
  <si>
    <t>MANGUEIRA TIPO MANGOTINHO DN 1" (25 MM), ESGUICHO REGULÁVEL, COMPRIMENTO 30 M</t>
  </si>
  <si>
    <t>REGISTRO OU VÁLVULA GLOBO ANGULAR EM LATÃO, PARA HIDRANTES EM INSTALAÇÃO PREDIAL DE INCÊNDIO, 45 GRAUS, DIÂMETRO 2.1/2" (65 MM) COM VOLANTE, CLASSE DE PRESSÃO DE ATÉ 200 PSI</t>
  </si>
  <si>
    <t>CPUE 86</t>
  </si>
  <si>
    <t>ADAPTADOR DE ENGATE RÁPIDO, DN 2.1/2", EM LATÃO</t>
  </si>
  <si>
    <t>CPUE 116</t>
  </si>
  <si>
    <t>FORNECIMENTO E INSTALAÇÃO DE REDUCAO FIXA TIPO STORZ, ENGATE RAPIDO 2.1/2" X 1.1/2", EM LATAO, PARA INSTALACAO PREDIAL COMBATE A INCENDIO PREDIAL</t>
  </si>
  <si>
    <t>HIDRANTE DE RECALQUE COMPLETO EM CAIXA DE ALVENARIA</t>
  </si>
  <si>
    <t>7.2.5.2</t>
  </si>
  <si>
    <t>TUBULAÇÕES E CONEXÕES</t>
  </si>
  <si>
    <t>TUBO DE AÇO GALVANIZADO COM COSTURA, CLASSE MÉDIA, DN 2.1/2" (65 MM), CONEXÃO ROSQUEADA</t>
  </si>
  <si>
    <t>JOELHO 90 GRAUS, EM FERRO GALVANIZADO, DN 2.1/2" (65 MM), CONEXÃO ROSQUEADA</t>
  </si>
  <si>
    <t>TÊ, EM FERRO GALVANIZADO, CONEXÃO ROSQUEADA, DN 2.1/2" (65 MM)</t>
  </si>
  <si>
    <t>LUVA, EM FERRO GALVANIZADO, CONEXÃO ROSQUEADA, DN 2.1/2" (65 MM)</t>
  </si>
  <si>
    <t>LUVA DE REDUÇÃO, EM FERRO GALVANIZADO, CONEXÃO ROSQUEADA, DN 2.1/2" X 1.1/2" (65 X 40 MM)</t>
  </si>
  <si>
    <t>LUVA DE REDUÇÃO, EM FERRO GALVANIZADO, CONEXÃO ROSQUEADA, DN 1.1/2" X 1"</t>
  </si>
  <si>
    <t>LUVA DE REDUÇÃO, EM FERRO GALVANIZADO, CONEXÃO ROSQUEADA, DN 1" X 1/2"</t>
  </si>
  <si>
    <t>CPUE 115</t>
  </si>
  <si>
    <t>JOELHO 90 GRAUS, EM FERRO GALVANIZADO, CONEXÃO ROSQUEADA, DN 1/2" (15 MM)</t>
  </si>
  <si>
    <t>TÊ, EM FERRO GALVANIZADO, CONEXÃO ROSQUEADA, DN 1/2" (15 MM)</t>
  </si>
  <si>
    <t>7.2.5.3</t>
  </si>
  <si>
    <t>SISTEMA DE PRESSURIZAÇÃO DE REFORÇO</t>
  </si>
  <si>
    <t>CPUE 14</t>
  </si>
  <si>
    <t>CONJUNTO MOTOBOMBA CENTRÍFUGA, 7,5 CV</t>
  </si>
  <si>
    <t>REGISTRO DE GAVETA BRUTO, LATÃO, ROSCÁVEL, DN 2.1/2"</t>
  </si>
  <si>
    <t>VÁLVULA DE RETENÇÃO VERTICAL, DE BRONZE, ROSCÁVEL, DN 2.1/2"</t>
  </si>
  <si>
    <t>UNIÃO, EM FERRO GALVANIZADO, CONEXÃO ROSQUEADA, DN 2.1/2" (65 MM)</t>
  </si>
  <si>
    <t>CPUE 13</t>
  </si>
  <si>
    <t>PRESSOSTATO</t>
  </si>
  <si>
    <t>MANÔMETRO 0 A 200 PSI (0 A 14 Kgf/cm²), D=50 MM</t>
  </si>
  <si>
    <t>RESERVATÓRIOS DE FIBRA DE VIDRO CAP. 2.000 LITROS (RESERVA TÉCNICA DE INCÊNDIO)</t>
  </si>
  <si>
    <t>7.2.6</t>
  </si>
  <si>
    <t>LOUÇAS E METAIS</t>
  </si>
  <si>
    <t>CUBA DE EMBUTIR OVAL EM LOUÇA BRANCA, 35 X 50CM OU EQUIVALENTE, INCLUSO VÁLVULA E SIFÃO TIPO GARRAFA EM METAL CROMADO - FORNECIMENTO E INSTALAÇÃO. AF_01/2020</t>
  </si>
  <si>
    <t>CPUE 120</t>
  </si>
  <si>
    <t>VASO SANITÁRIO C/CX. ACOPLADA LOUÇA BRANCA , DCA VOGUE PLUS CONFORTO REF. P515.17, OU EQUIV.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</si>
  <si>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</si>
  <si>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CPUE 125</t>
  </si>
  <si>
    <t>TORNEIRA P/LAVATÓRIO MESA C/FECHAMENTO AUTOMÁTICO,DECA DECAMATIC ECO1173.C , OU EQUIV.</t>
  </si>
  <si>
    <t>CPUE 121</t>
  </si>
  <si>
    <t>TORNEIRA P/LAVATÓRIO PCD MESA C/FECHAMENTO AUTOMÁTICO,DECA DECAMATICO 1173.C  CONFORTO, OU EQUIV.</t>
  </si>
  <si>
    <t>CPUE 122</t>
  </si>
  <si>
    <t>TORNEIRA P/TANQUE/COPA DE PAREDE, DECA FLEX 1153.C20, OU EQUIV.</t>
  </si>
  <si>
    <t>CPUE 126</t>
  </si>
  <si>
    <t>SIFÃO METÁLICO CROMADO, DECA L1.1/2" 1680 C100.112, OU EQUIV.</t>
  </si>
  <si>
    <t>CPUE 127</t>
  </si>
  <si>
    <t>ASSENTO SANITÁRIO PCD, ELEVADO C/TAMPA COR BRANCO</t>
  </si>
  <si>
    <t>CPUE 123</t>
  </si>
  <si>
    <t>ASSENTO SANITÁRIO CONVENCIONAL, PLÁSTICO RÍGIDO COR BRANCO</t>
  </si>
  <si>
    <t>CPUE 124</t>
  </si>
  <si>
    <t>ACABAMENTOS DE REGISTROS</t>
  </si>
  <si>
    <t>CHUVEIRO ELÉTRICO COMUM CORPO PLÁSTICO, TIPO DUCHA - FORNECIMENTO E INSTALAÇÃO. AF_01/2020</t>
  </si>
  <si>
    <t>BARRAS DE APOIO PNE 80CM EM ALUMÍNIO</t>
  </si>
  <si>
    <t>CPUE 130</t>
  </si>
  <si>
    <t>FORNECIMENTO E INSTALAÇÃO DE DISPENSER TIPO SABONETEIRA PARA SABÃO LÍQUIDO</t>
  </si>
  <si>
    <t>CPUE 128</t>
  </si>
  <si>
    <t>FORNECIMENTO E INSTALAÇÃO DE DISPENSER TIPO PAPELEIRA</t>
  </si>
  <si>
    <t>CPUE 129</t>
  </si>
  <si>
    <t>FORNECIMENTO E INSTALAÇÃO DE DISPENSER TIPO TOALHEIRO</t>
  </si>
  <si>
    <t>CPUE 141</t>
  </si>
  <si>
    <t>ESPELHO RETANGULAR BISOTADO 4MM</t>
  </si>
  <si>
    <t>7.2.7</t>
  </si>
  <si>
    <t>TAMPOS</t>
  </si>
  <si>
    <t>CPUE 132</t>
  </si>
  <si>
    <t>TI01 - TAMPO DE AÇO INÓX 2,00X0,50M C/1 CUBA RET.</t>
  </si>
  <si>
    <t>CPUE 133</t>
  </si>
  <si>
    <t>TI02 -TAMPO DE AÇO INÓX 1,20X0,55M C/1 CUBA RET.</t>
  </si>
  <si>
    <t>CPUE 134</t>
  </si>
  <si>
    <t>TI03 -TAMPO DE AÇO INÓX 2,94X0,50M C/1 CUBA RET.</t>
  </si>
  <si>
    <t>CPUE 135</t>
  </si>
  <si>
    <t>TI04 -TAMPO DE AÇO INÓX 2,94X0,50M C/1 CUBA RET.</t>
  </si>
  <si>
    <t>CPUE 131</t>
  </si>
  <si>
    <t>TG01 - TAMPO DE GRANITO PRETO SÃO GABRIEL COM ESPELHO E SAIA, CONFORME PROJETO - FORNECIMENTO E INSTALAÇÃO</t>
  </si>
  <si>
    <t>7.2.8</t>
  </si>
  <si>
    <t>SISTEMA DE AR COMPRIMIDO</t>
  </si>
  <si>
    <t>CPUE 182</t>
  </si>
  <si>
    <t>COMPRESSOR ODONTOLÓGICO</t>
  </si>
  <si>
    <t>JOELHO 90º 32MM PPR</t>
  </si>
  <si>
    <t>JOELHO 90º 25MM PPR</t>
  </si>
  <si>
    <t>BUCHA DE REDUÇÃO 32 X 25MM PPR</t>
  </si>
  <si>
    <t>TE 32MM PPR</t>
  </si>
  <si>
    <t>TUBO PPR PN-12 DN 32MM</t>
  </si>
  <si>
    <t>TUBO PPR PN-20 25MM</t>
  </si>
  <si>
    <t>7.3</t>
  </si>
  <si>
    <t>INSTALAÇÕES CLIMATIZAÇÃO</t>
  </si>
  <si>
    <t>7.3.1</t>
  </si>
  <si>
    <t>EQUIPAMENTOS</t>
  </si>
  <si>
    <t>CPUE 193</t>
  </si>
  <si>
    <t>nov.-24</t>
  </si>
  <si>
    <t>UNIDADE CONDENSADORA VRF 50, 220V/3F</t>
  </si>
  <si>
    <t>CPUE 194</t>
  </si>
  <si>
    <t>UNIDADE EVAPORADORA CASSETE 1,0 HP 220V</t>
  </si>
  <si>
    <t>CPUE 195</t>
  </si>
  <si>
    <t>UNIDADE EVAPORADORA CASSETE 1,5 HP 220V</t>
  </si>
  <si>
    <t>CPUE 196</t>
  </si>
  <si>
    <t>UNIDADE EVAPORADORA CASSETE 2,0 HP 220V</t>
  </si>
  <si>
    <t>CPUE 197</t>
  </si>
  <si>
    <t>UNIDADE EVAPORADORA CASSETE 2,5 HP 220V</t>
  </si>
  <si>
    <t>CPUE 198</t>
  </si>
  <si>
    <t>UNIDADE EVAPORADORA CASSETE 3,0 HP 220V</t>
  </si>
  <si>
    <t>CPUE 210</t>
  </si>
  <si>
    <t>UNIDADE EVAPORADORA CASSETE 4,0 HP 220V</t>
  </si>
  <si>
    <t>CPUE 232</t>
  </si>
  <si>
    <t>CONTROLE CENTRAL TOUCH 220V</t>
  </si>
  <si>
    <t>CPUE 269</t>
  </si>
  <si>
    <t>SPLIT HI WAL INVERTER 24.000 BTU/H</t>
  </si>
  <si>
    <t>CPUE 270</t>
  </si>
  <si>
    <t>SISTEMA GERENCIADOR DE SPLIT CONFLEX LIGHT + IRCON AGST</t>
  </si>
  <si>
    <t>7.3.2</t>
  </si>
  <si>
    <t>VENTILADORES</t>
  </si>
  <si>
    <t>CPUE 212</t>
  </si>
  <si>
    <t>EXAUSTOR HELICOCENTRIFUGO 750 M³/H, 10 MMCA</t>
  </si>
  <si>
    <t>CPUE 213</t>
  </si>
  <si>
    <t>EXAUSTOR HELICOCENTRIFUGO 400/450 M³/H, 10 MMCA</t>
  </si>
  <si>
    <t>CPUE 214</t>
  </si>
  <si>
    <t>EXAUSTOR HELICOCENTRIFUGO 1.200 M³/H, 10 MMCA</t>
  </si>
  <si>
    <t>CPUE 271</t>
  </si>
  <si>
    <t>EXAUSTOR HELICOCENTRIFUGO 1050M³/H, 10MMCA</t>
  </si>
  <si>
    <t>CPUE 272</t>
  </si>
  <si>
    <t>EXAUSTOR HELICOCENTRIFUGO 600M³/H, 10MMCA</t>
  </si>
  <si>
    <t>CPUE 273</t>
  </si>
  <si>
    <t>EXAUSTOR HELICOCENTRIFUGO 300M³/H, 10MMCA</t>
  </si>
  <si>
    <t>CPUE 215</t>
  </si>
  <si>
    <t>EXAUSTOR AXIAL 250 M³/H, 5 MMCA COM LIGAÇÃO ELÉTRICA</t>
  </si>
  <si>
    <t>CPUE 216</t>
  </si>
  <si>
    <t>EXAUSTOR AXIAL 150 M³/H, 5 MMCA COM LIGAÇÃO ELÉTRICA</t>
  </si>
  <si>
    <t>CPUE 217</t>
  </si>
  <si>
    <t>GABINETE DE VENTILAÇÃO COM FILTRAGEM G4+M5, 9.367M³/H,  30 MMCA</t>
  </si>
  <si>
    <t>CPUE 218</t>
  </si>
  <si>
    <t>VENTILADOR DE AR EXTERNO HELICOCENTRIFUGO COM FILTRAGEM G4+M5, 676 M³/H, 25 MMCA COM LIGAÇÃO ELÉTRICA</t>
  </si>
  <si>
    <t>7.3.3</t>
  </si>
  <si>
    <t>REDES DE DUTOS, GRELHAS E DIFUSORES</t>
  </si>
  <si>
    <t>CPUE 219</t>
  </si>
  <si>
    <t>REDE DE DUTOS EM CHAPA DE AÇO GALVANIZADO COM ACESSÓRIOS</t>
  </si>
  <si>
    <t>CPUE 227</t>
  </si>
  <si>
    <t>Duto flexível sem isolamento - 150mm</t>
  </si>
  <si>
    <t>CPUE 220</t>
  </si>
  <si>
    <t>VENEZIANA TOMADA DE AR 30X20CM</t>
  </si>
  <si>
    <t>CPUE 221</t>
  </si>
  <si>
    <t>CPUE 222</t>
  </si>
  <si>
    <t>CPUE 223</t>
  </si>
  <si>
    <t>7.3.4</t>
  </si>
  <si>
    <t>TUBULAÇÕES DE COBRE E COMANDO VRF</t>
  </si>
  <si>
    <t>CPUE 226</t>
  </si>
  <si>
    <t>CPUE 225</t>
  </si>
  <si>
    <t>CPUE 224</t>
  </si>
  <si>
    <t>CPUE 274</t>
  </si>
  <si>
    <t>CPUE 275</t>
  </si>
  <si>
    <t>CPUE 276</t>
  </si>
  <si>
    <t>CPUE 277</t>
  </si>
  <si>
    <t>CPUE 278</t>
  </si>
  <si>
    <t>CPUE 279</t>
  </si>
  <si>
    <t>CPUE 280</t>
  </si>
  <si>
    <t>CPUE 281</t>
  </si>
  <si>
    <t>CPUE 282</t>
  </si>
  <si>
    <t>CPUE 228</t>
  </si>
  <si>
    <t>CONJUNTO DE REFINETES COM CAPA DE ISOLAMENTO TÉRMICO</t>
  </si>
  <si>
    <t>CPUE 229</t>
  </si>
  <si>
    <t>VÁLVULA GBC PARA AS EVAPORADORA</t>
  </si>
  <si>
    <t>CPUE 230</t>
  </si>
  <si>
    <t>CARGA DE GÁS R410</t>
  </si>
  <si>
    <t>7.3.5</t>
  </si>
  <si>
    <t>QUADRO ELÉTRICO</t>
  </si>
  <si>
    <t>QUADRO ELÉTRICO DE COMANDO E FORÇA GABINETE DE VENTILAÇÃO</t>
  </si>
  <si>
    <t>7.3.6</t>
  </si>
  <si>
    <t>DIVERSOS</t>
  </si>
  <si>
    <t>CPUE 233</t>
  </si>
  <si>
    <t>TRANSPORTE VERTICAL COM PLANO DE RIGGING E EPTC</t>
  </si>
  <si>
    <t>7.4</t>
  </si>
  <si>
    <t>INSTALAÇÕES ESPECIAIS</t>
  </si>
  <si>
    <t>CPUE 202</t>
  </si>
  <si>
    <t>AUMENTO DE CARGA NA REDE DE ALIMENTAÇÃO EQUATORIAL</t>
  </si>
  <si>
    <t>CPUE 199</t>
  </si>
  <si>
    <t>SISTEMA SOLAR FOTOVOLTAICO COM 120 PLACAS</t>
  </si>
  <si>
    <t>8</t>
  </si>
  <si>
    <t>COMPLEMENTAÇÃO DA OBRA</t>
  </si>
  <si>
    <t>LIMPEZA FINAL DE OBRAS EM PISO COM VASSOURA A SECO</t>
  </si>
  <si>
    <t>REMOCAO E RETIRADA DE ENTULHO-CAMINHAO DE CARRETEIRO</t>
  </si>
  <si>
    <t>m³</t>
  </si>
  <si>
    <t>MOBILIZAÇÃO E DESMOBILIZAÇÃO EQUIPAMENTOS E MÃO DE OBRA</t>
  </si>
  <si>
    <t>CPUE 192</t>
  </si>
  <si>
    <t>PROJETO EXECUTADO "AS BUILT" CLIMATIZAÇÃO</t>
  </si>
  <si>
    <t>CPUE 190</t>
  </si>
  <si>
    <t>PROJETO EXECUTADO "AS BUILT" ELÉTRICO</t>
  </si>
  <si>
    <t>CPUE 191</t>
  </si>
  <si>
    <t>PROJETO EXECUTADO "AS BUILT" HIDROSSANITÁRIO</t>
  </si>
  <si>
    <t>CPUE 189</t>
  </si>
  <si>
    <t>PROJETO EXECUTADO "AS BUILT" ESTRUTURAL</t>
  </si>
  <si>
    <t>CPUE 181</t>
  </si>
  <si>
    <t>PROJETO EXECUTADO "AS BUILT" ARQUITETURA</t>
  </si>
  <si>
    <t>TOTAL GERAL</t>
  </si>
  <si>
    <r>
      <rPr>
        <b/>
        <sz val="10"/>
        <rFont val="Calibri"/>
        <family val="2"/>
        <scheme val="minor"/>
      </rPr>
      <t>PILARES, LAJES E VIGAS DE CONCRETO ARMADO E ESTRUTURA
METÁLICA</t>
    </r>
  </si>
  <si>
    <r>
      <rPr>
        <sz val="10"/>
        <rFont val="Calibri"/>
        <family val="2"/>
        <scheme val="minor"/>
      </rPr>
      <t>ESTRUTURA METÁLICA PARA TELHADO CHAPAS - ASTM A36 PERFIS DOBRADOS - ASTM A36 PERFIS LAMINADOS - ASTM A572 Gr50, C/ PINTURA 1 (UMA) DEMÃO DE PRIMER ANTICORROSIVO ALQUÍDICO CORTA FOGO OU PRIMÁRIA DE ZARCÃO
2 (DUAS) DEMÃOS DE ESMALTE SINTÉTICO</t>
    </r>
  </si>
  <si>
    <r>
      <rPr>
        <sz val="10"/>
        <rFont val="Calibri"/>
        <family val="2"/>
        <scheme val="minor"/>
      </rPr>
  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
PVC PARA PROTEÇÃO.</t>
    </r>
  </si>
  <si>
    <r>
      <rPr>
        <sz val="10"/>
        <rFont val="Calibri"/>
        <family val="2"/>
        <scheme val="minor"/>
      </rPr>
      <t>TRANSFORMADOR TR-1, TRIFÁSICO, IP65, 150KVA – 60HZ – AT 13,8 KV E BT 220/127 V EM TRIÂNGULO –
ESTRELA.</t>
    </r>
  </si>
  <si>
    <r>
      <rPr>
        <sz val="10"/>
        <rFont val="Calibri"/>
        <family val="2"/>
        <scheme val="minor"/>
      </rPr>
      <t>QGBT-G (QUADRO GERAL DE BAIXA TENSÃO – ENERGIA DE GERADOR) local terreo Painel
metálico Sobrepor- med 1000X800X250mm, com porta intena, placa de montagem, Disjuntor tripolar caixa moldada termomagnético ajustável 0,7...1xIn 160A, Manopla rotativa para fixação na porta do painel XT1...XT4, Fusível cartucho 10x38mm 1A à 32A, Base seccionável para Fusível cartucho 10x38mm 1A à 32A, Dispositivo supressor de surtos tipo I+II DPS ecobox G6, 12,5/60kA, 485V L/PE, Disjuntor tripolar caixa moldada termomagnético fixo 40/63A 25kA/240V, 18kA/380V, Disjuntor tripolar caixa moldada termomagnético fixo 100A 25kA/240V, 18kA/380V, Porta documentos em PVC A4, Barramento de cobre para fases, neutro e terra, tambem incluso Materiais diversos: fiação, canaletas, suportes</t>
    </r>
  </si>
  <si>
    <r>
      <rPr>
        <sz val="10"/>
        <rFont val="Calibri"/>
        <family val="2"/>
        <scheme val="minor"/>
      </rPr>
      <t>QF-PPCI, local cobertura, Painel metálico Sobrepor- med 400X400X200mm, placa de montagem, Disjuntor Motor termomagnético 16 - 20A 15kA/400V, Contator tripolar 25A/AC-3, 32A/AC-1, com 1NA/NF aux., Minidisjuntor termomagnético bipolar 10A 4,5kA/400V, 6kA/230V, Contato auxiliar 1NA+1NF para Disjuntor Motor MS116, MS132, MS165, MO132 e MO165, Manopla rotativa C/ haste MS132/MS116/ MS165, Botão de Emergência,Tipo soco, Com retenção, desarme rotativo, diâm. de aperto 30 mm, Cor Vemelha, 1NF, Botão Modular, de impulso duplo "Liga/Desliga", Cor Verde/Vermelha, 1NA+1NF, diâmetro 22mm, Sinaleiro Led 24/110-130/220Vca/Vcc cor</t>
    </r>
    <r>
      <rPr>
        <u/>
        <sz val="10"/>
        <rFont val="Calibri"/>
        <family val="2"/>
        <scheme val="minor"/>
      </rPr>
      <t>     </t>
    </r>
    <r>
      <rPr>
        <sz val="10"/>
        <rFont val="Calibri"/>
        <family val="2"/>
        <scheme val="minor"/>
      </rPr>
      <t>, diâmetro 22mm, Comutador Modular knob curto 3 pos., não ilum., com retenção em ambas as posições, 2 NA, diâmetro 22mm , Porta documentos em PVC A4, Barramento de cobre para fases, neutro e terra, tambem incluso Materiais diversos: fiação, canaletas, suportes - conforme projeto</t>
    </r>
  </si>
  <si>
    <r>
      <rPr>
        <sz val="10"/>
        <rFont val="Calibri"/>
        <family val="2"/>
        <scheme val="minor"/>
      </rPr>
      <t>QF- COMPRESSORES, local terreo, Painel metálico Sobrepor- med 600X400X200mm, placa de montagem, Disjuntor Motor termomagnético 10 - 16A 16kA/400V, Contator tripolar 18A/AC-3, 27A/AC-1, com 1NA/NF aux., Contato auxiliar 1NA+1NF para Disjuntor Motor MS116, MS132, MS165, MO132 e MO165, Manopla rotativa C/ haste MS132/MS116/ MS165, Minidisjuntor termomagnético bipolar 10A 4,5kA/400V, 6kA/230V, Botão de Emergência,Tipo soco, Com retenção, desarme rotativo, diâm. de aperto 30 mm, Cor Vemelha, 1NF,  Botão Modular, de impulso duplo "Liga/Desliga", Cor Verde/Vermelha, 1NA+1NF, diâmetro 22mm, Sinaleiro Led
24/110-130/220Vca/Vcc cor</t>
    </r>
    <r>
      <rPr>
        <u/>
        <sz val="10"/>
        <rFont val="Calibri"/>
        <family val="2"/>
        <scheme val="minor"/>
      </rPr>
      <t>     </t>
    </r>
    <r>
      <rPr>
        <sz val="10"/>
        <rFont val="Calibri"/>
        <family val="2"/>
        <scheme val="minor"/>
      </rPr>
      <t>, diâmetro 22mm, Comutador Modular knob curto 3 pos., não ilum., com retenção em ambas as posições, 2 NA, diâmetro 22mm, Porta documentos em PVC A4, Barramento de cobre para fases, neutro e terra, tambem incluso Materiais diversos: fiação,
canaletas, suportes -  - conforme projeto</t>
    </r>
  </si>
  <si>
    <r>
      <rPr>
        <sz val="10"/>
        <rFont val="Calibri"/>
        <family val="2"/>
        <scheme val="minor"/>
      </rPr>
      <t>TANQUE DE LOUÇA BRANCA COM COLUNA, 30L OU EQUIVALENTE, INCLUSO SIFÃO FLEXÍVEL EM PVC, VÁLVULA METÁLICA E TORNEIRA DE METAL CROMADO PADRÃO MÉDIO
- FORNECIMENTO E INSTALAÇÃO. AF_01/2020</t>
    </r>
  </si>
  <si>
    <r>
      <rPr>
        <sz val="10"/>
        <rFont val="Calibri"/>
        <family val="2"/>
        <scheme val="minor"/>
      </rPr>
      <t>DIFUSOR CIRCULAR PLÁSTICO ABS ∅150</t>
    </r>
  </si>
  <si>
    <r>
      <rPr>
        <sz val="10"/>
        <rFont val="Calibri"/>
        <family val="2"/>
        <scheme val="minor"/>
      </rPr>
      <t>REGISTRO DE VAZÃO CONSTANTE R1 ∅100</t>
    </r>
  </si>
  <si>
    <r>
      <rPr>
        <sz val="10"/>
        <rFont val="Calibri"/>
        <family val="2"/>
        <scheme val="minor"/>
      </rPr>
      <t>REGISTRO DE VAZÃO CONSTANTE R2 ∅125</t>
    </r>
  </si>
  <si>
    <r>
      <rPr>
        <sz val="10"/>
        <rFont val="Calibri"/>
        <family val="2"/>
        <scheme val="minor"/>
      </rPr>
      <t>Tubulação de cobre, isolamento e acessórios - ∅7/8")</t>
    </r>
  </si>
  <si>
    <r>
      <rPr>
        <sz val="10"/>
        <rFont val="Calibri"/>
        <family val="2"/>
        <scheme val="minor"/>
      </rPr>
      <t>Tubulação de cobre, isolamento e acessórios - ∅1 1/8"</t>
    </r>
  </si>
  <si>
    <r>
      <rPr>
        <sz val="10"/>
        <rFont val="Calibri"/>
        <family val="2"/>
        <scheme val="minor"/>
      </rPr>
      <t>Tubulação de cobre, isolamento e acessórios - ∅1 3/8"</t>
    </r>
  </si>
  <si>
    <r>
      <rPr>
        <sz val="10"/>
        <rFont val="Calibri"/>
        <family val="2"/>
        <scheme val="minor"/>
      </rPr>
      <t>Tubulação de cobre, isolamento e acessórios - ∅1/4"</t>
    </r>
  </si>
  <si>
    <r>
      <rPr>
        <sz val="10"/>
        <rFont val="Calibri"/>
        <family val="2"/>
        <scheme val="minor"/>
      </rPr>
      <t>Tubulação de cobre, isolamento e acessórios - ∅3/8"</t>
    </r>
  </si>
  <si>
    <r>
      <rPr>
        <sz val="10"/>
        <rFont val="Calibri"/>
        <family val="2"/>
        <scheme val="minor"/>
      </rPr>
      <t>Tubulação de cobre, isolamento e acessórios - ∅1/2"</t>
    </r>
  </si>
  <si>
    <r>
      <rPr>
        <sz val="10"/>
        <rFont val="Calibri"/>
        <family val="2"/>
        <scheme val="minor"/>
      </rPr>
      <t>Tubulação de cobre, isolamento e acessórios - ∅5/8"</t>
    </r>
  </si>
  <si>
    <r>
      <rPr>
        <sz val="10"/>
        <rFont val="Calibri"/>
        <family val="2"/>
        <scheme val="minor"/>
      </rPr>
      <t>Tubulação de cobre, isolamento e acessórios - ∅3/4"</t>
    </r>
  </si>
  <si>
    <r>
      <rPr>
        <sz val="10"/>
        <rFont val="Calibri"/>
        <family val="2"/>
        <scheme val="minor"/>
      </rPr>
      <t>Tubulação de cobre, isolamento e acessórios - ∅1"</t>
    </r>
  </si>
  <si>
    <r>
      <rPr>
        <sz val="10"/>
        <rFont val="Calibri"/>
        <family val="2"/>
        <scheme val="minor"/>
      </rPr>
      <t>Tubulação de cobre, isolamento e acessórios - ∅1 1/4"</t>
    </r>
  </si>
  <si>
    <r>
      <rPr>
        <sz val="10"/>
        <rFont val="Calibri"/>
        <family val="2"/>
        <scheme val="minor"/>
      </rPr>
      <t>Tubulação de cobre, isolamento e acessórios - ∅1 1/2"</t>
    </r>
  </si>
  <si>
    <r>
      <rPr>
        <sz val="10"/>
        <rFont val="Calibri"/>
        <family val="2"/>
        <scheme val="minor"/>
      </rPr>
      <t>Tubulação de cobre, isolamento e acessórios - ∅1 5/8"</t>
    </r>
  </si>
  <si>
    <t>ITEM (%)</t>
  </si>
  <si>
    <t>INCIDÊNCIA</t>
  </si>
  <si>
    <t>CPUE 99</t>
  </si>
  <si>
    <t>1.1.1</t>
  </si>
  <si>
    <t>1.1.2</t>
  </si>
  <si>
    <t>1.1.3</t>
  </si>
  <si>
    <t>1.1.4</t>
  </si>
  <si>
    <t>1.1.5</t>
  </si>
  <si>
    <t>1.2.1</t>
  </si>
  <si>
    <t>1.3.1</t>
  </si>
  <si>
    <t>1.3.2</t>
  </si>
  <si>
    <t>1.3.3</t>
  </si>
  <si>
    <t>1.3.4</t>
  </si>
  <si>
    <t>1.3.5</t>
  </si>
  <si>
    <t>1.3.6</t>
  </si>
  <si>
    <t>1.3.7</t>
  </si>
  <si>
    <t>1.4.1</t>
  </si>
  <si>
    <t>1.4.2</t>
  </si>
  <si>
    <t>1.4.3</t>
  </si>
  <si>
    <t>1.4.4</t>
  </si>
  <si>
    <t>1.4.5</t>
  </si>
  <si>
    <t>1.4.6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</si>
  <si>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</si>
  <si>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</si>
  <si>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</si>
  <si>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</si>
  <si>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</si>
  <si>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</si>
  <si>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</si>
  <si>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</si>
  <si>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</si>
  <si>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1.6.1</t>
  </si>
  <si>
    <t>1.6.2</t>
  </si>
  <si>
    <t>2.1.1</t>
  </si>
  <si>
    <t>2.1.2</t>
  </si>
  <si>
    <t>2.1.3</t>
  </si>
  <si>
    <t>2.1.4</t>
  </si>
  <si>
    <t>2.1.5</t>
  </si>
  <si>
    <t>2.1.6</t>
  </si>
  <si>
    <t>3.1.1</t>
  </si>
  <si>
    <t>3.1.2</t>
  </si>
  <si>
    <t>3.1.3</t>
  </si>
  <si>
    <t>3.2.1</t>
  </si>
  <si>
    <t>3.2.2</t>
  </si>
  <si>
    <t>3.2.3</t>
  </si>
  <si>
    <t>3.3.1</t>
  </si>
  <si>
    <t>3.3.2</t>
  </si>
  <si>
    <t>3.3.3</t>
  </si>
  <si>
    <t>3.3.4</t>
  </si>
  <si>
    <t>3.3.5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</si>
  <si>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</si>
  <si>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</si>
  <si>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</si>
  <si>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</si>
  <si>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</si>
  <si>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</si>
  <si>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</si>
  <si>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</si>
  <si>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</si>
  <si>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</si>
  <si>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</si>
  <si>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</si>
  <si>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</si>
  <si>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</si>
  <si>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</si>
  <si>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</si>
  <si>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</si>
  <si>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3.4.18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</si>
  <si>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</si>
  <si>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</si>
  <si>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</si>
  <si>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</si>
  <si>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</si>
  <si>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</si>
  <si>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</si>
  <si>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</si>
  <si>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</si>
  <si>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</si>
  <si>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</si>
  <si>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</si>
  <si>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</si>
  <si>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</si>
  <si>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3.5.15</t>
  </si>
  <si>
    <t>3.5.16</t>
  </si>
  <si>
    <t>3.5.17</t>
  </si>
  <si>
    <t>3.5.18</t>
  </si>
  <si>
    <t>3.5.19</t>
  </si>
  <si>
    <t>3.5.20</t>
  </si>
  <si>
    <t>3.5.21</t>
  </si>
  <si>
    <t>3.5.22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</si>
  <si>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</si>
  <si>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</si>
  <si>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</si>
  <si>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</si>
  <si>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</si>
  <si>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</si>
  <si>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</si>
  <si>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</si>
  <si>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</si>
  <si>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</si>
  <si>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</si>
  <si>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</si>
  <si>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</si>
  <si>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</si>
  <si>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</si>
  <si>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</si>
  <si>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</si>
  <si>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</si>
  <si>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</si>
  <si>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</si>
  <si>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</si>
  <si>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</si>
  <si>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</si>
  <si>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</si>
  <si>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</si>
  <si>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</si>
  <si>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</si>
  <si>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</si>
  <si>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</si>
  <si>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</si>
  <si>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</si>
  <si>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</si>
  <si>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</si>
  <si>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</si>
  <si>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</si>
  <si>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5.5.1</t>
  </si>
  <si>
    <t>5.5.2</t>
  </si>
  <si>
    <t>6.1.1</t>
  </si>
  <si>
    <t>6.1.2</t>
  </si>
  <si>
    <t>6.2.1</t>
  </si>
  <si>
    <t>6.2.2</t>
  </si>
  <si>
    <t>6.2.3</t>
  </si>
  <si>
    <t>6.3.1</t>
  </si>
  <si>
    <t>6.4.1</t>
  </si>
  <si>
    <t>6.4.2</t>
  </si>
  <si>
    <t>6.4.3</t>
  </si>
  <si>
    <t>CPUE 87</t>
  </si>
  <si>
    <t>6.5.1</t>
  </si>
  <si>
    <t>6.5.2</t>
  </si>
  <si>
    <t>7.1.1.1</t>
  </si>
  <si>
    <t>7.1.1.2</t>
  </si>
  <si>
    <t>7.1.1.3</t>
  </si>
  <si>
    <t>7.1.1.4</t>
  </si>
  <si>
    <t>7.1.1.5</t>
  </si>
  <si>
    <t>7.1.1.6</t>
  </si>
  <si>
    <t>7.1.1.7</t>
  </si>
  <si>
    <t>7.1.1.8</t>
  </si>
  <si>
    <t>7.1.1.9</t>
  </si>
  <si>
    <t>7.1.1.10</t>
  </si>
  <si>
    <t>7.1.1.11</t>
  </si>
  <si>
    <t>7.1.1.12</t>
  </si>
  <si>
    <t>7.1.1.13</t>
  </si>
  <si>
    <t>7.1.1.14</t>
  </si>
  <si>
    <t>7.1.1.15</t>
  </si>
  <si>
    <t>7.1.1.16</t>
  </si>
  <si>
    <t>7.1.1.17</t>
  </si>
  <si>
    <t>7.1.1.18</t>
  </si>
  <si>
    <t>7.1.1.19</t>
  </si>
  <si>
    <t>7.1.1.20</t>
  </si>
  <si>
    <t>7.1.1.21</t>
  </si>
  <si>
    <t>7.1.1.22</t>
  </si>
  <si>
    <t>7.1.1.23</t>
  </si>
  <si>
    <t>7.1.1.24</t>
  </si>
  <si>
    <t>7.1.1.25</t>
  </si>
  <si>
    <t>7.1.1.26</t>
  </si>
  <si>
    <t>7.1.1.27</t>
  </si>
  <si>
    <t>7.1.1.28</t>
  </si>
  <si>
    <t>7.1.1.29</t>
  </si>
  <si>
    <t>7.1.1.30</t>
  </si>
  <si>
    <t>7.1.1.31</t>
  </si>
  <si>
    <t>7.1.1.32</t>
  </si>
  <si>
    <t>7.1.1.33</t>
  </si>
  <si>
    <t>7.1.2.1</t>
  </si>
  <si>
    <t>7.1.2.2</t>
  </si>
  <si>
    <t>7.1.2.3</t>
  </si>
  <si>
    <t>7.1.2.4</t>
  </si>
  <si>
    <t>7.1.2.5</t>
  </si>
  <si>
    <t>7.1.2.6</t>
  </si>
  <si>
    <t>7.1.2.7</t>
  </si>
  <si>
    <t>7.1.2.8</t>
  </si>
  <si>
    <t>7.1.2.9</t>
  </si>
  <si>
    <t>7.1.2.10</t>
  </si>
  <si>
    <t>7.1.2.11</t>
  </si>
  <si>
    <t>7.1.2.12</t>
  </si>
  <si>
    <t>7.1.2.13</t>
  </si>
  <si>
    <t>7.1.2.14</t>
  </si>
  <si>
    <t>7.1.2.15</t>
  </si>
  <si>
    <t>7.1.2.16</t>
  </si>
  <si>
    <t>7.1.2.17</t>
  </si>
  <si>
    <t>7.1.2.18</t>
  </si>
  <si>
    <t>7.1.2.19</t>
  </si>
  <si>
    <t>7.1.2.20</t>
  </si>
  <si>
    <t>7.1.2.21</t>
  </si>
  <si>
    <t>7.1.2.22</t>
  </si>
  <si>
    <t>7.1.2.23</t>
  </si>
  <si>
    <t>7.1.2.24</t>
  </si>
  <si>
    <t>7.1.2.25</t>
  </si>
  <si>
    <t>7.1.2.26</t>
  </si>
  <si>
    <t>7.1.2.27</t>
  </si>
  <si>
    <t>7.1.2.28</t>
  </si>
  <si>
    <t>7.1.2.29</t>
  </si>
  <si>
    <t>7.1.2.30</t>
  </si>
  <si>
    <t>7.1.2.31</t>
  </si>
  <si>
    <t>7.1.2.32</t>
  </si>
  <si>
    <t>7.1.2.33</t>
  </si>
  <si>
    <t>7.1.2.34</t>
  </si>
  <si>
    <t>7.1.3.1</t>
  </si>
  <si>
    <t>7.1.3.2</t>
  </si>
  <si>
    <t>7.1.3.3</t>
  </si>
  <si>
    <t>7.1.3.4</t>
  </si>
  <si>
    <t>7.1.3.5</t>
  </si>
  <si>
    <t>7.1.3.6</t>
  </si>
  <si>
    <t>7.1.3.7</t>
  </si>
  <si>
    <t>7.1.3.8</t>
  </si>
  <si>
    <t>7.1.3.9</t>
  </si>
  <si>
    <t>7.1.3.10</t>
  </si>
  <si>
    <t>7.1.3.11</t>
  </si>
  <si>
    <t>7.1.3.12</t>
  </si>
  <si>
    <t>7.1.3.13</t>
  </si>
  <si>
    <t>7.1.3.14</t>
  </si>
  <si>
    <t>7.1.3.15</t>
  </si>
  <si>
    <t>7.1.3.16</t>
  </si>
  <si>
    <t>7.1.3.17</t>
  </si>
  <si>
    <t>7.1.3.18</t>
  </si>
  <si>
    <t>7.1.3.19</t>
  </si>
  <si>
    <t>7.1.3.20</t>
  </si>
  <si>
    <t>7.1.3.21</t>
  </si>
  <si>
    <t>7.1.3.22</t>
  </si>
  <si>
    <t>7.1.3.23</t>
  </si>
  <si>
    <t>7.1.3.24</t>
  </si>
  <si>
    <t>7.1.3.25</t>
  </si>
  <si>
    <t>7.1.3.26</t>
  </si>
  <si>
    <t>7.1.3.27</t>
  </si>
  <si>
    <t>7.1.3.28</t>
  </si>
  <si>
    <t>7.1.3.29</t>
  </si>
  <si>
    <t>7.1.3.30</t>
  </si>
  <si>
    <t>7.1.3.31</t>
  </si>
  <si>
    <t>7.1.3.32</t>
  </si>
  <si>
    <t>7.1.3.33</t>
  </si>
  <si>
    <t>7.1.3.34</t>
  </si>
  <si>
    <t>7.1.3.35</t>
  </si>
  <si>
    <t>7.1.3.36</t>
  </si>
  <si>
    <t>7.1.3.37</t>
  </si>
  <si>
    <t>7.1.3.38</t>
  </si>
  <si>
    <t>7.1.3.39</t>
  </si>
  <si>
    <t>7.1.3.40</t>
  </si>
  <si>
    <t>7.1.3.41</t>
  </si>
  <si>
    <t>7.1.3.42</t>
  </si>
  <si>
    <t>7.1.3.43</t>
  </si>
  <si>
    <t>7.1.4.1</t>
  </si>
  <si>
    <t>7.1.4.2</t>
  </si>
  <si>
    <t>7.1.5.1</t>
  </si>
  <si>
    <t>7.1.6.1</t>
  </si>
  <si>
    <t>7.1.6.2</t>
  </si>
  <si>
    <t>7.1.6.3</t>
  </si>
  <si>
    <t>7.1.7.1</t>
  </si>
  <si>
    <t>7.1.7.2</t>
  </si>
  <si>
    <t>7.1.7.3</t>
  </si>
  <si>
    <t>7.1.7.4</t>
  </si>
  <si>
    <t>7.1.7.5</t>
  </si>
  <si>
    <t>7.1.7.6</t>
  </si>
  <si>
    <t>7.1.7.7</t>
  </si>
  <si>
    <t>7.1.7.8</t>
  </si>
  <si>
    <t>7.1.7.9</t>
  </si>
  <si>
    <t>7.1.7.10</t>
  </si>
  <si>
    <t>7.1.7.11</t>
  </si>
  <si>
    <t>7.1.7.12</t>
  </si>
  <si>
    <t>7.1.7.13</t>
  </si>
  <si>
    <t>7.1.7.14</t>
  </si>
  <si>
    <t>7.1.7.15</t>
  </si>
  <si>
    <t>7.1.7.16</t>
  </si>
  <si>
    <t>7.1.7.17</t>
  </si>
  <si>
    <t>7.1.7.18</t>
  </si>
  <si>
    <t>7.1.7.19</t>
  </si>
  <si>
    <t>7.1.7.20</t>
  </si>
  <si>
    <t>7.1.7.21</t>
  </si>
  <si>
    <t>7.1.7.22</t>
  </si>
  <si>
    <t>7.1.7.23</t>
  </si>
  <si>
    <t>7.1.7.24</t>
  </si>
  <si>
    <t>7.1.7.25</t>
  </si>
  <si>
    <t>7.1.7.26</t>
  </si>
  <si>
    <t>7.1.7.27</t>
  </si>
  <si>
    <t>7.1.7.28</t>
  </si>
  <si>
    <t>7.1.7.29</t>
  </si>
  <si>
    <t>7.1.7.30</t>
  </si>
  <si>
    <t>7.1.7.31</t>
  </si>
  <si>
    <t>7.1.7.32</t>
  </si>
  <si>
    <t>7.1.7.33</t>
  </si>
  <si>
    <t>7.1.7.34</t>
  </si>
  <si>
    <t>7.1.8.1</t>
  </si>
  <si>
    <t>7.1.8.2</t>
  </si>
  <si>
    <t>7.1.8.3</t>
  </si>
  <si>
    <t>7.1.8.4</t>
  </si>
  <si>
    <t>7.1.8.5</t>
  </si>
  <si>
    <t>7.1.8.6</t>
  </si>
  <si>
    <t>7.1.8.7</t>
  </si>
  <si>
    <t>7.1.8.8</t>
  </si>
  <si>
    <t>7.1.8.9</t>
  </si>
  <si>
    <t>7.1.8.10</t>
  </si>
  <si>
    <t>7.1.8.11</t>
  </si>
  <si>
    <t>7.1.8.12</t>
  </si>
  <si>
    <t>7.1.8.13</t>
  </si>
  <si>
    <t>7.1.8.14</t>
  </si>
  <si>
    <t>7.1.8.15</t>
  </si>
  <si>
    <t>7.1.8.16</t>
  </si>
  <si>
    <t>7.1.8.17</t>
  </si>
  <si>
    <t>7.1.8.18</t>
  </si>
  <si>
    <t>7.1.8.19</t>
  </si>
  <si>
    <t>7.1.8.20</t>
  </si>
  <si>
    <t>7.1.8.21</t>
  </si>
  <si>
    <t>7.1.8.22</t>
  </si>
  <si>
    <t>7.1.8.23</t>
  </si>
  <si>
    <t>7.2.1.1.1</t>
  </si>
  <si>
    <t>7.2.1.1.2</t>
  </si>
  <si>
    <t>7.2.1.1.3</t>
  </si>
  <si>
    <t>7.2.1.1.4</t>
  </si>
  <si>
    <t>7.2.1.1.5</t>
  </si>
  <si>
    <t>7.2.1.1.6</t>
  </si>
  <si>
    <t>7.2.1.1.7</t>
  </si>
  <si>
    <t>7.2.1.1.8</t>
  </si>
  <si>
    <t>7.2.1.1.9</t>
  </si>
  <si>
    <t>7.2.1.1.10</t>
  </si>
  <si>
    <t>7.2.1.1.11</t>
  </si>
  <si>
    <t>7.2.1.2.1</t>
  </si>
  <si>
    <t>7.2.1.2.2</t>
  </si>
  <si>
    <t>7.2.1.2.3</t>
  </si>
  <si>
    <t>7.2.1.2.4</t>
  </si>
  <si>
    <t>7.2.1.2.5</t>
  </si>
  <si>
    <t>7.2.1.2.6</t>
  </si>
  <si>
    <t>7.2.1.2.7</t>
  </si>
  <si>
    <t>7.2.1.3.1</t>
  </si>
  <si>
    <t>7.2.1.3.2</t>
  </si>
  <si>
    <t>7.2.1.3.3</t>
  </si>
  <si>
    <t>7.2.1.3.4</t>
  </si>
  <si>
    <t>7.2.1.3.5</t>
  </si>
  <si>
    <t>7.2.1.3.6</t>
  </si>
  <si>
    <t>7.2.1.3.7</t>
  </si>
  <si>
    <t>7.2.1.3.8</t>
  </si>
  <si>
    <t>7.2.1.3.9</t>
  </si>
  <si>
    <t>7.2.1.3.10</t>
  </si>
  <si>
    <t>7.2.1.3.11</t>
  </si>
  <si>
    <t>7.2.1.3.12</t>
  </si>
  <si>
    <t>7.2.1.3.13</t>
  </si>
  <si>
    <t>7.2.1.3.14</t>
  </si>
  <si>
    <t>7.2.1.3.15</t>
  </si>
  <si>
    <t>7.2.1.3.16</t>
  </si>
  <si>
    <t>7.2.1.3.17</t>
  </si>
  <si>
    <t>7.2.1.4.1</t>
  </si>
  <si>
    <t>7.2.1.4.2</t>
  </si>
  <si>
    <t>7.2.1.4.3</t>
  </si>
  <si>
    <t>7.2.1.4.4</t>
  </si>
  <si>
    <t>7.2.1.5.1</t>
  </si>
  <si>
    <t>7.2.1.5.2</t>
  </si>
  <si>
    <t>7.2.1.5.3</t>
  </si>
  <si>
    <t>7.2.1.5.4</t>
  </si>
  <si>
    <t>7.2.1.5.5</t>
  </si>
  <si>
    <t>7.2.1.5.6</t>
  </si>
  <si>
    <t>7.2.1.5.7</t>
  </si>
  <si>
    <t>7.2.1.5.8</t>
  </si>
  <si>
    <t>7.2.2.1.1</t>
  </si>
  <si>
    <t>7.2.2.1.2</t>
  </si>
  <si>
    <t>7.2.2.1.3</t>
  </si>
  <si>
    <t>7.2.2.1.4</t>
  </si>
  <si>
    <t>7.2.2.1.5</t>
  </si>
  <si>
    <t>7.2.2.1.6</t>
  </si>
  <si>
    <t>7.2.2.1.7</t>
  </si>
  <si>
    <t>7.2.2.2.1</t>
  </si>
  <si>
    <t>7.2.2.2.2</t>
  </si>
  <si>
    <t>7.2.2.2.3</t>
  </si>
  <si>
    <t>7.2.2.2.4</t>
  </si>
  <si>
    <t>7.2.2.2.5</t>
  </si>
  <si>
    <t>7.2.2.2.6</t>
  </si>
  <si>
    <t>7.2.2.2.7</t>
  </si>
  <si>
    <t>7.2.2.2.8</t>
  </si>
  <si>
    <t>7.2.2.2.9</t>
  </si>
  <si>
    <t>7.2.2.2.10</t>
  </si>
  <si>
    <t>7.2.2.2.11</t>
  </si>
  <si>
    <t>7.2.2.2.12</t>
  </si>
  <si>
    <t>7.2.2.2.13</t>
  </si>
  <si>
    <t>7.2.2.2.14</t>
  </si>
  <si>
    <t>7.2.2.2.15</t>
  </si>
  <si>
    <t>7.2.2.2.16</t>
  </si>
  <si>
    <t>7.2.2.3.1</t>
  </si>
  <si>
    <t>7.2.2.3.2</t>
  </si>
  <si>
    <t>7.2.2.3.3</t>
  </si>
  <si>
    <t>7.2.2.3.4</t>
  </si>
  <si>
    <t>7.2.2.3.5</t>
  </si>
  <si>
    <t>7.2.2.3.6</t>
  </si>
  <si>
    <t>7.2.2.3.7</t>
  </si>
  <si>
    <t>7.2.2.4.1</t>
  </si>
  <si>
    <t>7.2.2.4.2</t>
  </si>
  <si>
    <t>7.2.2.4.3</t>
  </si>
  <si>
    <t>7.2.2.4.4</t>
  </si>
  <si>
    <t>7.2.3.1.1</t>
  </si>
  <si>
    <t>7.2.3.1.2</t>
  </si>
  <si>
    <t>7.2.3.1.3</t>
  </si>
  <si>
    <t>7.2.3.1.4</t>
  </si>
  <si>
    <t>7.2.3.1.5</t>
  </si>
  <si>
    <t>7.2.3.1.6</t>
  </si>
  <si>
    <t>7.2.3.1.7</t>
  </si>
  <si>
    <t>7.2.3.1.8</t>
  </si>
  <si>
    <t>7.2.3.1.9</t>
  </si>
  <si>
    <t>7.2.3.1.10</t>
  </si>
  <si>
    <t>7.2.3.1.11</t>
  </si>
  <si>
    <t>7.2.3.1.12</t>
  </si>
  <si>
    <t>7.2.3.1.13</t>
  </si>
  <si>
    <t>7.2.3.1.14</t>
  </si>
  <si>
    <t>7.2.3.1.15</t>
  </si>
  <si>
    <t>7.2.3.2.1</t>
  </si>
  <si>
    <t>7.2.3.2.2</t>
  </si>
  <si>
    <t>7.2.3.2.3</t>
  </si>
  <si>
    <t>7.2.3.2.4</t>
  </si>
  <si>
    <t>7.2.3.2.5</t>
  </si>
  <si>
    <t>7.2.3.2.6</t>
  </si>
  <si>
    <t>7.2.3.2.7</t>
  </si>
  <si>
    <t>7.2.3.2.8</t>
  </si>
  <si>
    <t>7.2.3.2.9</t>
  </si>
  <si>
    <t>7.2.3.2.10</t>
  </si>
  <si>
    <t>7.2.3.2.11</t>
  </si>
  <si>
    <t>7.2.3.2.12</t>
  </si>
  <si>
    <t>7.2.3.2.13</t>
  </si>
  <si>
    <t>7.2.3.2.14</t>
  </si>
  <si>
    <t>7.2.3.2.15</t>
  </si>
  <si>
    <t>7.2.3.2.16</t>
  </si>
  <si>
    <t>7.2.3.2.17</t>
  </si>
  <si>
    <t>7.2.3.2.18</t>
  </si>
  <si>
    <t>7.2.3.2.19</t>
  </si>
  <si>
    <t>7.2.3.2.20</t>
  </si>
  <si>
    <t>7.2.3.2.21</t>
  </si>
  <si>
    <t>7.2.3.2.22</t>
  </si>
  <si>
    <t>7.2.3.2.23</t>
  </si>
  <si>
    <t>7.2.3.2.24</t>
  </si>
  <si>
    <t>7.2.3.2.25</t>
  </si>
  <si>
    <t>7.2.3.2.26</t>
  </si>
  <si>
    <t>7.2.4.1.1</t>
  </si>
  <si>
    <t>7.2.4.1.2</t>
  </si>
  <si>
    <t>7.2.4.2.1</t>
  </si>
  <si>
    <t>7.2.4.3.1</t>
  </si>
  <si>
    <t>7.2.4.3.2</t>
  </si>
  <si>
    <t>7.2.4.3.3</t>
  </si>
  <si>
    <t>7.2.4.3.4</t>
  </si>
  <si>
    <t>7.2.4.3.5</t>
  </si>
  <si>
    <t>7.2.4.3.6</t>
  </si>
  <si>
    <t>7.2.4.3.7</t>
  </si>
  <si>
    <t>7.2.4.3.8</t>
  </si>
  <si>
    <t>7.2.4.3.9</t>
  </si>
  <si>
    <t>7.2.4.3.10</t>
  </si>
  <si>
    <t>7.2.4.3.11</t>
  </si>
  <si>
    <t>7.2.5.1.1</t>
  </si>
  <si>
    <t>7.2.5.1.2</t>
  </si>
  <si>
    <t>7.2.5.1.3</t>
  </si>
  <si>
    <t>7.2.5.1.4</t>
  </si>
  <si>
    <t>7.2.5.1.5</t>
  </si>
  <si>
    <t>7.2.5.1.6</t>
  </si>
  <si>
    <t>7.2.5.1.7</t>
  </si>
  <si>
    <t>7.2.5.2.1</t>
  </si>
  <si>
    <t>7.2.5.2.2</t>
  </si>
  <si>
    <t>7.2.5.2.3</t>
  </si>
  <si>
    <t>7.2.5.2.4</t>
  </si>
  <si>
    <t>7.2.5.2.5</t>
  </si>
  <si>
    <t>7.2.5.2.6</t>
  </si>
  <si>
    <t>7.2.5.2.7</t>
  </si>
  <si>
    <t>7.2.5.2.8</t>
  </si>
  <si>
    <t>7.2.5.2.9</t>
  </si>
  <si>
    <t>7.2.5.3.1</t>
  </si>
  <si>
    <t>7.2.5.3.2</t>
  </si>
  <si>
    <t>7.2.5.3.3</t>
  </si>
  <si>
    <t>7.2.5.3.4</t>
  </si>
  <si>
    <t>7.2.5.3.5</t>
  </si>
  <si>
    <t>7.2.5.3.6</t>
  </si>
  <si>
    <t>7.2.5.3.7</t>
  </si>
  <si>
    <t>7.2.6.1</t>
  </si>
  <si>
    <t>7.2.6.2</t>
  </si>
  <si>
    <t>7.2.6.3</t>
  </si>
  <si>
    <t>7.2.6.4</t>
  </si>
  <si>
    <t>7.2.6.5</t>
  </si>
  <si>
    <t>7.2.6.6</t>
  </si>
  <si>
    <t>7.2.6.7</t>
  </si>
  <si>
    <t>7.2.6.8</t>
  </si>
  <si>
    <t>7.2.6.9</t>
  </si>
  <si>
    <t>7.2.6.10</t>
  </si>
  <si>
    <t>7.2.6.11</t>
  </si>
  <si>
    <t>7.2.6.12</t>
  </si>
  <si>
    <t>7.2.6.13</t>
  </si>
  <si>
    <t>7.2.6.14</t>
  </si>
  <si>
    <t>7.2.6.15</t>
  </si>
  <si>
    <t>7.2.6.16</t>
  </si>
  <si>
    <t>7.2.6.17</t>
  </si>
  <si>
    <t>7.2.7.1</t>
  </si>
  <si>
    <t>7.2.7.2</t>
  </si>
  <si>
    <t>7.2.7.3</t>
  </si>
  <si>
    <t>7.2.7.4</t>
  </si>
  <si>
    <t>7.2.7.5</t>
  </si>
  <si>
    <t>7.2.8.1</t>
  </si>
  <si>
    <t>7.2.8.2</t>
  </si>
  <si>
    <t>7.2.8.3</t>
  </si>
  <si>
    <t>7.2.8.4</t>
  </si>
  <si>
    <t>7.2.8.5</t>
  </si>
  <si>
    <t>7.2.8.6</t>
  </si>
  <si>
    <t>7.2.8.7</t>
  </si>
  <si>
    <t>7.3.1.1</t>
  </si>
  <si>
    <t>7.3.1.2</t>
  </si>
  <si>
    <t>7.3.1.3</t>
  </si>
  <si>
    <t>7.3.1.4</t>
  </si>
  <si>
    <t>7.3.1.5</t>
  </si>
  <si>
    <t>7.3.1.6</t>
  </si>
  <si>
    <t>7.3.1.7</t>
  </si>
  <si>
    <t>7.3.1.8</t>
  </si>
  <si>
    <t>7.3.1.9</t>
  </si>
  <si>
    <t>7.3.1.10</t>
  </si>
  <si>
    <t>7.3.2.1</t>
  </si>
  <si>
    <t>7.3.2.2</t>
  </si>
  <si>
    <t>7.3.2.3</t>
  </si>
  <si>
    <t>7.3.2.4</t>
  </si>
  <si>
    <t>7.3.2.5</t>
  </si>
  <si>
    <t>7.3.2.6</t>
  </si>
  <si>
    <t>7.3.2.7</t>
  </si>
  <si>
    <t>7.3.2.8</t>
  </si>
  <si>
    <t>7.3.2.9</t>
  </si>
  <si>
    <t>7.3.2.10</t>
  </si>
  <si>
    <t>7.3.3.1</t>
  </si>
  <si>
    <t>7.3.3.2</t>
  </si>
  <si>
    <t>7.3.3.3</t>
  </si>
  <si>
    <t>7.3.3.4</t>
  </si>
  <si>
    <t>7.3.3.5</t>
  </si>
  <si>
    <t>7.3.3.6</t>
  </si>
  <si>
    <t>7.3.4.1</t>
  </si>
  <si>
    <t>7.3.4.2</t>
  </si>
  <si>
    <t>7.3.4.3</t>
  </si>
  <si>
    <t>7.3.4.4</t>
  </si>
  <si>
    <t>7.3.4.5</t>
  </si>
  <si>
    <t>7.3.4.6</t>
  </si>
  <si>
    <t>7.3.4.7</t>
  </si>
  <si>
    <t>7.3.4.8</t>
  </si>
  <si>
    <t>7.3.4.9</t>
  </si>
  <si>
    <t>7.3.4.10</t>
  </si>
  <si>
    <t>7.3.4.11</t>
  </si>
  <si>
    <t>7.3.4.12</t>
  </si>
  <si>
    <t>7.3.4.13</t>
  </si>
  <si>
    <t>7.3.4.14</t>
  </si>
  <si>
    <t>7.3.4.15</t>
  </si>
  <si>
    <t>7.3.5.1</t>
  </si>
  <si>
    <t>7.3.6.1</t>
  </si>
  <si>
    <t>7.4.1</t>
  </si>
  <si>
    <t>7.4.2</t>
  </si>
  <si>
    <t>8.1</t>
  </si>
  <si>
    <t>8.2</t>
  </si>
  <si>
    <t>8.3</t>
  </si>
  <si>
    <t>8.4</t>
  </si>
  <si>
    <t>8.5</t>
  </si>
  <si>
    <t>8.6</t>
  </si>
  <si>
    <t>8.7</t>
  </si>
  <si>
    <t>8.8</t>
  </si>
  <si>
    <t>DATA BASE 
DO PREÇO</t>
  </si>
  <si>
    <t>FONTE</t>
  </si>
  <si>
    <t>CÓDIGO</t>
  </si>
  <si>
    <t>UND</t>
  </si>
  <si>
    <t>END.: Rua da Conceição, nº 434 Porto Alegre/RS</t>
  </si>
  <si>
    <t>OBRA: Reforma para implantação da Clínica da Família da UFCSPA.</t>
  </si>
  <si>
    <t xml:space="preserve">PROPR.: Universidade Federal de Ciências da Saúde de Porto Alegre (UFCSPA) </t>
  </si>
  <si>
    <t>ENCARGOS SOCIAIS MENSALISTA:</t>
  </si>
  <si>
    <t xml:space="preserve"> BDI GERAL</t>
  </si>
  <si>
    <t>BDI EQUIPAMENTOS</t>
  </si>
  <si>
    <t>ENCARGOS SOCIAIS HORISTA 92,67%</t>
  </si>
  <si>
    <t>DATA BASE : Outubro 2024</t>
  </si>
  <si>
    <t>SINAPI - COM DESONERAÇÃO</t>
  </si>
  <si>
    <t>DATA:
MAR/25</t>
  </si>
  <si>
    <t>MÊS 10</t>
  </si>
  <si>
    <t>MÊS 11</t>
  </si>
  <si>
    <t>MÊS 12</t>
  </si>
  <si>
    <t>EVENTO</t>
  </si>
  <si>
    <t>%</t>
  </si>
  <si>
    <t>DESCRIÇÃO</t>
  </si>
  <si>
    <t>COM DESONERAÇÃO</t>
  </si>
  <si>
    <t>SEM DESONERAÇÃO</t>
  </si>
  <si>
    <t>HORISTA %</t>
  </si>
  <si>
    <t>MENSALISTA %</t>
  </si>
  <si>
    <t>A</t>
  </si>
  <si>
    <t>ENCARGOS SOCIAIS</t>
  </si>
  <si>
    <t>A1</t>
  </si>
  <si>
    <t xml:space="preserve">INSS </t>
  </si>
  <si>
    <t>A2</t>
  </si>
  <si>
    <t xml:space="preserve">SESI 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</si>
  <si>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</si>
  <si>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</si>
  <si>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</si>
  <si>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</si>
  <si>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</si>
  <si>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</si>
  <si>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</si>
  <si>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</si>
  <si>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</si>
  <si>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ACIDENTES</t>
  </si>
  <si>
    <t>A8</t>
  </si>
  <si>
    <t>FGTS</t>
  </si>
  <si>
    <t>B</t>
  </si>
  <si>
    <t xml:space="preserve">ENCARGOS SOCIAIS C/ INCIDÊNCIA DE A </t>
  </si>
  <si>
    <t>B1</t>
  </si>
  <si>
    <t>DESCANSO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</si>
  <si>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</si>
  <si>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</si>
  <si>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</si>
  <si>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</si>
  <si>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</si>
  <si>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</si>
  <si>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</si>
  <si>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</si>
  <si>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</si>
  <si>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</si>
  <si>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</si>
  <si>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B8</t>
  </si>
  <si>
    <t>B9</t>
  </si>
  <si>
    <t>B10</t>
  </si>
  <si>
    <t>SALÁRIO MATERNIDADE</t>
  </si>
  <si>
    <t>C</t>
  </si>
  <si>
    <t>ENCARGOS SOCIAIS S/ INCIDÊNCIA DE A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</si>
  <si>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</si>
  <si>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</si>
  <si>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</si>
  <si>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</si>
  <si>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</si>
  <si>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</si>
  <si>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</si>
  <si>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C5</t>
  </si>
  <si>
    <t>INDENIZAÇÃO ADICIONAL</t>
  </si>
  <si>
    <t>D</t>
  </si>
  <si>
    <t>REINCIDÊNCIAS DE UM GRUPO SOBRE O OUTRO</t>
  </si>
  <si>
    <t>D1</t>
  </si>
  <si>
    <t>REINCIDÊNCIA DE GRUPO A SOBRE GRUPO B</t>
  </si>
  <si>
    <t>D2</t>
  </si>
  <si>
    <t>TOTAL (A+B+C+D)</t>
  </si>
  <si>
    <t>End.: Rua Sete de Setembro, nº 1133 -Porto Alegre/RS</t>
  </si>
  <si>
    <t>PROPR. : UFCSPA</t>
  </si>
  <si>
    <t>BDI GERAL DESONERADO</t>
  </si>
  <si>
    <t>Em atenção ao estabelecido pelo Acórdão 2622/2013 – TCU – Plenário reformamos a orientação e indicamos a utilização dos seguintes parâmetros para taxas de BDI:</t>
  </si>
  <si>
    <t>VALORES DE BDI POR TIPO DE OBRA</t>
  </si>
  <si>
    <t xml:space="preserve">TIPO DE OBRA </t>
  </si>
  <si>
    <t>1 Quartil</t>
  </si>
  <si>
    <t xml:space="preserve"> Médio </t>
  </si>
  <si>
    <t>3 Quartil</t>
  </si>
  <si>
    <t xml:space="preserve">Construção de Edificios </t>
  </si>
  <si>
    <t>2.2 Para o tipo de obra "Construção de Edificios"</t>
  </si>
  <si>
    <t xml:space="preserve">PARCELA DO BDI </t>
  </si>
  <si>
    <t xml:space="preserve">1 Quartil </t>
  </si>
  <si>
    <t xml:space="preserve">Médio </t>
  </si>
  <si>
    <t>Administração Central</t>
  </si>
  <si>
    <t xml:space="preserve">Seguro e Garantia </t>
  </si>
  <si>
    <t xml:space="preserve">Risco </t>
  </si>
  <si>
    <t xml:space="preserve">Despesas Financeira </t>
  </si>
  <si>
    <t xml:space="preserve">Lucro </t>
  </si>
  <si>
    <t>PIS, CONFINS E ISSQN</t>
  </si>
  <si>
    <t>Conforme legislação especifica</t>
  </si>
  <si>
    <t>Parâmetro</t>
  </si>
  <si>
    <t>Seguros e Garantias</t>
  </si>
  <si>
    <t>Riscos</t>
  </si>
  <si>
    <t>Despesas Financeiras</t>
  </si>
  <si>
    <t>Lucro</t>
  </si>
  <si>
    <t>Impostos: PIS e COFINS</t>
  </si>
  <si>
    <t>*Impostos: ISS (mun.)</t>
  </si>
  <si>
    <t>Contribuição previdenciária**</t>
  </si>
  <si>
    <t>Onde:</t>
  </si>
  <si>
    <t>AC : taxa de administração central</t>
  </si>
  <si>
    <t>S: taxa de seguros</t>
  </si>
  <si>
    <t>R: taxa de riscos</t>
  </si>
  <si>
    <t>G: taxa de garantias</t>
  </si>
  <si>
    <t>DF: taxa de despesas financeiras</t>
  </si>
  <si>
    <t>L: taxa de lucro remuneração</t>
  </si>
  <si>
    <t>I: taxa de incidencia de imposto (PIS, COFINS, ISS)</t>
  </si>
  <si>
    <t xml:space="preserve">OBSERVAÇÕES </t>
  </si>
  <si>
    <t>a) Os percentuais de Impostos a serem adotados devem ser indicados pelo Tomador, conforme legislação vigente.Para o ISS, deverão ser definidos pelo Tomador, através de declaração informativa, conforme legislação tributária municipal, a base de cálculo e, sobre esta, a respectiva alíquota do ISS, que será um percentual entre 2% e 5%</t>
  </si>
  <si>
    <t>1) *IMPOSTO ISS DE ACORDO COM LEI COMPLEMENTAR nº 966/2022 - NO MUNICIPIO DE PORTO ALEGRE/RS É DE (2,50%).</t>
  </si>
  <si>
    <t>2) ** A CPRB contempla a regra de transição para o exercício 2025 conforme Lei 14.973/2024.</t>
  </si>
  <si>
    <t>OBSERVAÇÕES:</t>
  </si>
  <si>
    <t>BDI ADOTADO</t>
  </si>
  <si>
    <t>OBRA: UFCSPA - UNIVERSIDADE FEDERAL DE CIÊNCIAS DA SAÚDE DE PORTO ALEGRE</t>
  </si>
  <si>
    <t>c) 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</si>
  <si>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b) As tabelas acima foram construídas sem considerar a desoneração sobre a folha de pagament prevista na Lei n° 12.844/2013. Para análise de orçamentos considerando a contribuição Despesas Financeiras 0,59% previdenciária sobre a receita bruta deverá ser somada a alíquota de 2% no item impostos. Lucro 7,60%</t>
  </si>
  <si>
    <t xml:space="preserve">BDI EQUIPAMENTOS </t>
  </si>
  <si>
    <t>VALORES DE BDI PARA MERO FORNECIMENTO DE MATERIAIS E EQUI</t>
  </si>
  <si>
    <t>O REGIME DE CONTRIBUIÇÃO PREVIDENCIARIA ADOTADO COMO MELHOR PARA ELABORAÇÃO DESTE ORÇAMENTO, É O DA FORMA DESONERADA (CONTRIBUIÇÃO SOBRE A RECEITA BRUTA)</t>
  </si>
  <si>
    <t>ENCARGOS SOCIAIS DESONERADOS E ALTERAÇÃO BDI</t>
  </si>
  <si>
    <t>FÉRIAS</t>
  </si>
  <si>
    <t>ACIDENTE DE TRABALHO</t>
  </si>
  <si>
    <t>PARALISAÇÃO POR CHUVAS</t>
  </si>
  <si>
    <t>MULTA POR RESCISÃO SEM JUSTA CAUSA</t>
  </si>
  <si>
    <t>D1.1</t>
  </si>
  <si>
    <t>EXCLUSÃO DO INSS SOBRE O 13º SALÁRIO [A1*B1] (LEI 12.546/2011, ART. 9º-A, § 1º, INCLUÍDO PELA LEI 14.973/2024)</t>
  </si>
  <si>
    <t>REINCIDÊNCIA DO GRUPO A SOBRE AVISO PRÉVIO TRABALHADO</t>
  </si>
  <si>
    <t>D3</t>
  </si>
  <si>
    <t>REINCIDÊNCIA DO FGTS SOBRE AVISO PRÉVIO INDENIZADO</t>
  </si>
  <si>
    <t>MÊS 1</t>
  </si>
  <si>
    <t>MÊS 2</t>
  </si>
  <si>
    <t>MÊS 3</t>
  </si>
  <si>
    <t>VALOR</t>
  </si>
  <si>
    <t>MÊS 4</t>
  </si>
  <si>
    <t>MÊS 5</t>
  </si>
  <si>
    <t>MÊS 6</t>
  </si>
  <si>
    <t>MÊS 7</t>
  </si>
  <si>
    <t>MÊS 8</t>
  </si>
  <si>
    <t>MÊS 9</t>
  </si>
  <si>
    <t>7.1.8.1 E 7.1.8.2</t>
  </si>
  <si>
    <t>SUBESTAÇÃO - TRANSFORMADOR/GERADOR</t>
  </si>
  <si>
    <t>7.1.8.3 A 7.1.8.23</t>
  </si>
  <si>
    <t>QUADROS ELÉTRICOS E CUBÍCULOS COMPLETOS</t>
  </si>
  <si>
    <t>7.1.1, 7.1.4 E 7.1.6</t>
  </si>
  <si>
    <t>TUBULAÇÕES, ELETROCALHAS E CAIXAS</t>
  </si>
  <si>
    <t>7.1.2 E 7.1.5</t>
  </si>
  <si>
    <t>DISPOSITIVOS, ACESSÓRIOS E ILUMINAÇÃO DE EMERGÊNCIA</t>
  </si>
  <si>
    <t>CRONOGRAMA FISICO - FINANCEIRO</t>
  </si>
  <si>
    <t>A empresa Engnord Construções e Serviços Ltda, inscrita no CNPJ/MF sob nº. 32.410.406/0001-39, por intermédio de seu representante legal Srta. Elânia Magna Siqueira Pereira, brasileira, Solteira, Empresária, engenheira civil, portadora da CNH nº 05144452161 e do CPF nº 053.997.213-41.</t>
  </si>
  <si>
    <t>Prezados Senhores,</t>
  </si>
  <si>
    <t>Informamos que o prazo de validade da proposta é de 90 (noventa) dias, a contar da data de recebimento da proposta.</t>
  </si>
  <si>
    <t>Finalizamos, declaramos que estamos de pleno acordo com todas as condições estabelecidas.</t>
  </si>
  <si>
    <t>Atenciosamente,</t>
  </si>
  <si>
    <t xml:space="preserve">UNIVERSIDADE FEDERAL DE CIÊNCIAS DA SAÚDE DE PORTO ALEGRE (UFCSPA) 
Rua da Conceição, nº 434 Porto Alegre/RS
</t>
  </si>
  <si>
    <t>Prazo de execução será de 12 (doze) meses.</t>
  </si>
  <si>
    <t>Fortaleza-CE, 03 de junho de 2025.</t>
  </si>
  <si>
    <t>FORTALEZA/CE, 03 DE JUNHO DE 2025.</t>
  </si>
  <si>
    <t>VALOR DO ORÇAMENTO R$ 8.873.542,97 (OITO MILHÕES, OITOCENTOS E SETENTA E TRÊS MIL, QUINHENTOS E QUARENTA E DOIS REAIS E NOVENTA E SETE CENTAVOS).</t>
  </si>
  <si>
    <t>Apresentamos a V.Sas. Nossa proposta para execução dos serviços para a execução da reforma em edificação para implantação da Clínica da Família da UFCSPA, pelo valor global de R$ 8.873.542,97 (OITO MILHÕES, OITOCENTOS E SETENTA E TRÊS MIL, QUINHENTOS E QUARENTA E DOIS REAIS E NOVENTA E SETE CENTAVOS),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</si>
</sst>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27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0"/>
      <name val="Calibri"/>
      <family val="2"/>
      <scheme val="minor"/>
    </font>
    <font>
      <sz val="8"/>
      <name val="Times New Roman"/>
      <family val="1"/>
    </font>
    <font>
      <b/>
      <sz val="2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name val="Arial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2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2"/>
      <color theme="1"/>
      <name val="TimesNewRomanPSMT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11" fillId="0" borderId="0"/>
    <xf numFmtId="0" fontId="2" fillId="0" borderId="0"/>
    <xf numFmtId="0" fontId="13" fillId="0" borderId="0"/>
    <xf numFmtId="164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" fillId="0" borderId="0"/>
  </cellStyleXfs>
  <cellXfs count="231">
    <xf numFmtId="0" fontId="0" fillId="0" borderId="0" xfId="0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4" fontId="4" fillId="0" borderId="1" xfId="1" applyFont="1" applyBorder="1" applyAlignment="1">
      <alignment horizontal="left" vertical="center" shrinkToFit="1"/>
    </xf>
    <xf numFmtId="44" fontId="6" fillId="0" borderId="1" xfId="1" applyFont="1" applyBorder="1" applyAlignment="1">
      <alignment horizontal="left" vertical="center"/>
    </xf>
    <xf numFmtId="44" fontId="4" fillId="0" borderId="1" xfId="1" applyFont="1" applyFill="1" applyBorder="1" applyAlignment="1">
      <alignment horizontal="left" vertical="center" shrinkToFit="1"/>
    </xf>
    <xf numFmtId="10" fontId="4" fillId="0" borderId="0" xfId="0" applyNumberFormat="1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10" fontId="4" fillId="0" borderId="0" xfId="2" applyNumberFormat="1" applyFont="1" applyBorder="1" applyAlignment="1">
      <alignment horizontal="center" vertical="center"/>
    </xf>
    <xf numFmtId="44" fontId="4" fillId="0" borderId="5" xfId="1" applyFont="1" applyBorder="1" applyAlignment="1">
      <alignment horizontal="left" vertical="center" shrinkToFit="1"/>
    </xf>
    <xf numFmtId="44" fontId="7" fillId="3" borderId="1" xfId="1" applyFont="1" applyFill="1" applyBorder="1" applyAlignment="1">
      <alignment horizontal="left" vertical="center" shrinkToFi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44" fontId="7" fillId="4" borderId="1" xfId="1" applyFont="1" applyFill="1" applyBorder="1" applyAlignment="1">
      <alignment horizontal="left" vertical="center" shrinkToFit="1"/>
    </xf>
    <xf numFmtId="10" fontId="7" fillId="4" borderId="1" xfId="2" applyNumberFormat="1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left" vertical="center"/>
    </xf>
    <xf numFmtId="44" fontId="7" fillId="5" borderId="1" xfId="1" applyFont="1" applyFill="1" applyBorder="1" applyAlignment="1">
      <alignment horizontal="left" vertical="center" shrinkToFit="1"/>
    </xf>
    <xf numFmtId="44" fontId="5" fillId="5" borderId="1" xfId="1" applyFont="1" applyFill="1" applyBorder="1" applyAlignment="1">
      <alignment horizontal="left" vertical="center"/>
    </xf>
    <xf numFmtId="44" fontId="7" fillId="6" borderId="1" xfId="1" applyFont="1" applyFill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top"/>
    </xf>
    <xf numFmtId="44" fontId="4" fillId="0" borderId="0" xfId="1" applyFont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center"/>
    </xf>
    <xf numFmtId="44" fontId="7" fillId="4" borderId="7" xfId="1" applyFont="1" applyFill="1" applyBorder="1" applyAlignment="1">
      <alignment horizontal="left" vertical="center" shrinkToFit="1"/>
    </xf>
    <xf numFmtId="0" fontId="7" fillId="4" borderId="7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7" borderId="0" xfId="5" applyFill="1"/>
    <xf numFmtId="0" fontId="2" fillId="0" borderId="0" xfId="5"/>
    <xf numFmtId="0" fontId="16" fillId="0" borderId="7" xfId="8" applyFont="1" applyBorder="1" applyAlignment="1">
      <alignment horizontal="center" vertical="center"/>
    </xf>
    <xf numFmtId="43" fontId="16" fillId="0" borderId="7" xfId="9" applyFont="1" applyFill="1" applyBorder="1" applyAlignment="1">
      <alignment horizontal="center"/>
    </xf>
    <xf numFmtId="0" fontId="16" fillId="0" borderId="7" xfId="8" applyFont="1" applyBorder="1" applyAlignment="1">
      <alignment horizontal="left" vertical="center" wrapText="1"/>
    </xf>
    <xf numFmtId="0" fontId="17" fillId="0" borderId="7" xfId="10" applyFont="1" applyBorder="1" applyAlignment="1">
      <alignment horizontal="center" vertical="center" wrapText="1"/>
    </xf>
    <xf numFmtId="0" fontId="18" fillId="0" borderId="7" xfId="10" applyFont="1" applyBorder="1" applyAlignment="1">
      <alignment horizontal="left" wrapText="1"/>
    </xf>
    <xf numFmtId="0" fontId="2" fillId="0" borderId="0" xfId="5" applyAlignment="1">
      <alignment horizontal="center"/>
    </xf>
    <xf numFmtId="0" fontId="17" fillId="0" borderId="17" xfId="10" applyFont="1" applyBorder="1" applyAlignment="1">
      <alignment horizontal="center" vertical="center" wrapText="1"/>
    </xf>
    <xf numFmtId="0" fontId="18" fillId="0" borderId="18" xfId="10" applyFont="1" applyBorder="1" applyAlignment="1">
      <alignment horizontal="left" wrapText="1"/>
    </xf>
    <xf numFmtId="0" fontId="16" fillId="0" borderId="7" xfId="10" applyFont="1" applyBorder="1" applyAlignment="1">
      <alignment horizontal="center"/>
    </xf>
    <xf numFmtId="0" fontId="16" fillId="0" borderId="7" xfId="10" applyFont="1" applyBorder="1"/>
    <xf numFmtId="0" fontId="16" fillId="0" borderId="20" xfId="10" applyFont="1" applyBorder="1" applyAlignment="1">
      <alignment horizontal="center" vertical="center" wrapText="1"/>
    </xf>
    <xf numFmtId="0" fontId="19" fillId="0" borderId="21" xfId="10" applyFont="1" applyBorder="1" applyAlignment="1">
      <alignment horizontal="left" wrapText="1"/>
    </xf>
    <xf numFmtId="0" fontId="16" fillId="0" borderId="7" xfId="10" applyFont="1" applyBorder="1" applyAlignment="1">
      <alignment horizontal="left"/>
    </xf>
    <xf numFmtId="0" fontId="18" fillId="0" borderId="7" xfId="10" applyFont="1" applyBorder="1" applyAlignment="1">
      <alignment horizontal="left" vertical="center" wrapText="1"/>
    </xf>
    <xf numFmtId="0" fontId="16" fillId="0" borderId="0" xfId="10" applyFont="1" applyAlignment="1">
      <alignment horizontal="center" vertical="center" wrapText="1"/>
    </xf>
    <xf numFmtId="0" fontId="19" fillId="0" borderId="0" xfId="10" applyFont="1" applyAlignment="1">
      <alignment horizontal="left" wrapText="1"/>
    </xf>
    <xf numFmtId="0" fontId="14" fillId="0" borderId="0" xfId="10" applyFont="1" applyAlignment="1">
      <alignment horizontal="center"/>
    </xf>
    <xf numFmtId="0" fontId="20" fillId="0" borderId="0" xfId="10" applyFont="1" applyAlignment="1">
      <alignment horizontal="left"/>
    </xf>
    <xf numFmtId="43" fontId="17" fillId="0" borderId="7" xfId="9" applyFont="1" applyBorder="1" applyAlignment="1">
      <alignment horizontal="center"/>
    </xf>
    <xf numFmtId="43" fontId="17" fillId="0" borderId="19" xfId="9" applyFont="1" applyBorder="1" applyAlignment="1">
      <alignment horizontal="center"/>
    </xf>
    <xf numFmtId="43" fontId="16" fillId="0" borderId="7" xfId="10" applyNumberFormat="1" applyFont="1" applyBorder="1" applyAlignment="1">
      <alignment horizontal="center"/>
    </xf>
    <xf numFmtId="43" fontId="16" fillId="0" borderId="22" xfId="9" applyFont="1" applyBorder="1" applyAlignment="1">
      <alignment horizontal="center"/>
    </xf>
    <xf numFmtId="43" fontId="17" fillId="0" borderId="15" xfId="9" applyFont="1" applyFill="1" applyBorder="1" applyAlignment="1">
      <alignment horizontal="center"/>
    </xf>
    <xf numFmtId="43" fontId="17" fillId="0" borderId="7" xfId="9" applyFont="1" applyBorder="1" applyAlignment="1">
      <alignment horizontal="center" vertical="center" wrapText="1"/>
    </xf>
    <xf numFmtId="43" fontId="16" fillId="0" borderId="23" xfId="9" applyFont="1" applyBorder="1" applyAlignment="1">
      <alignment horizontal="center"/>
    </xf>
    <xf numFmtId="43" fontId="14" fillId="0" borderId="7" xfId="10" applyNumberFormat="1" applyFont="1" applyBorder="1" applyAlignment="1">
      <alignment horizontal="center"/>
    </xf>
    <xf numFmtId="164" fontId="14" fillId="0" borderId="0" xfId="10" applyNumberFormat="1" applyFont="1" applyAlignment="1">
      <alignment horizontal="center"/>
    </xf>
    <xf numFmtId="0" fontId="20" fillId="0" borderId="0" xfId="10" applyFont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44" fontId="7" fillId="3" borderId="7" xfId="1" applyFont="1" applyFill="1" applyBorder="1" applyAlignment="1">
      <alignment horizontal="left" vertical="center" shrinkToFit="1"/>
    </xf>
    <xf numFmtId="0" fontId="4" fillId="3" borderId="7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center"/>
    </xf>
    <xf numFmtId="10" fontId="7" fillId="4" borderId="7" xfId="2" applyNumberFormat="1" applyFont="1" applyFill="1" applyBorder="1" applyAlignment="1">
      <alignment horizontal="center" vertical="center" shrinkToFit="1"/>
    </xf>
    <xf numFmtId="10" fontId="7" fillId="3" borderId="7" xfId="2" applyNumberFormat="1" applyFont="1" applyFill="1" applyBorder="1" applyAlignment="1">
      <alignment horizontal="center" vertical="center" shrinkToFit="1"/>
    </xf>
    <xf numFmtId="10" fontId="7" fillId="4" borderId="7" xfId="2" applyNumberFormat="1" applyFont="1" applyFill="1" applyBorder="1" applyAlignment="1">
      <alignment vertical="center" shrinkToFit="1"/>
    </xf>
    <xf numFmtId="44" fontId="7" fillId="4" borderId="7" xfId="1" applyFont="1" applyFill="1" applyBorder="1" applyAlignment="1">
      <alignment vertical="center" shrinkToFit="1"/>
    </xf>
    <xf numFmtId="44" fontId="7" fillId="3" borderId="12" xfId="1" applyFont="1" applyFill="1" applyBorder="1" applyAlignment="1">
      <alignment horizontal="left" vertical="center" shrinkToFit="1"/>
    </xf>
    <xf numFmtId="44" fontId="7" fillId="5" borderId="12" xfId="1" applyFont="1" applyFill="1" applyBorder="1" applyAlignment="1">
      <alignment horizontal="left" vertical="center" shrinkToFit="1"/>
    </xf>
    <xf numFmtId="44" fontId="7" fillId="4" borderId="12" xfId="1" applyFont="1" applyFill="1" applyBorder="1" applyAlignment="1">
      <alignment horizontal="left" vertical="center" shrinkToFit="1"/>
    </xf>
    <xf numFmtId="0" fontId="5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44" fontId="7" fillId="4" borderId="0" xfId="1" applyFont="1" applyFill="1" applyBorder="1" applyAlignment="1">
      <alignment horizontal="left" vertical="center" shrinkToFit="1"/>
    </xf>
    <xf numFmtId="10" fontId="7" fillId="4" borderId="0" xfId="2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10" fontId="5" fillId="0" borderId="6" xfId="2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4" fillId="0" borderId="12" xfId="10" applyFont="1" applyBorder="1" applyAlignment="1">
      <alignment horizontal="center"/>
    </xf>
    <xf numFmtId="0" fontId="14" fillId="0" borderId="13" xfId="10" applyFont="1" applyBorder="1" applyAlignment="1">
      <alignment horizontal="center"/>
    </xf>
    <xf numFmtId="0" fontId="20" fillId="0" borderId="0" xfId="10" applyFont="1" applyAlignment="1">
      <alignment horizontal="left"/>
    </xf>
    <xf numFmtId="0" fontId="12" fillId="0" borderId="0" xfId="5" applyFont="1" applyAlignment="1">
      <alignment horizontal="right"/>
    </xf>
    <xf numFmtId="0" fontId="15" fillId="0" borderId="12" xfId="5" applyFont="1" applyBorder="1" applyAlignment="1">
      <alignment horizontal="center"/>
    </xf>
    <xf numFmtId="0" fontId="15" fillId="0" borderId="16" xfId="5" applyFont="1" applyBorder="1" applyAlignment="1">
      <alignment horizontal="center"/>
    </xf>
    <xf numFmtId="0" fontId="15" fillId="0" borderId="13" xfId="5" applyFont="1" applyBorder="1" applyAlignment="1">
      <alignment horizontal="center"/>
    </xf>
    <xf numFmtId="0" fontId="16" fillId="0" borderId="7" xfId="8" applyFont="1" applyBorder="1" applyAlignment="1">
      <alignment horizontal="center" vertical="center"/>
    </xf>
    <xf numFmtId="0" fontId="16" fillId="0" borderId="7" xfId="8" applyFont="1" applyBorder="1" applyAlignment="1">
      <alignment horizontal="center" vertical="center" wrapText="1"/>
    </xf>
    <xf numFmtId="0" fontId="15" fillId="0" borderId="12" xfId="8" applyFont="1" applyBorder="1" applyAlignment="1">
      <alignment horizontal="center"/>
    </xf>
    <xf numFmtId="0" fontId="15" fillId="0" borderId="13" xfId="8" applyFont="1" applyBorder="1" applyAlignment="1">
      <alignment horizontal="center"/>
    </xf>
    <xf numFmtId="0" fontId="15" fillId="0" borderId="7" xfId="8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3" fillId="7" borderId="0" xfId="11" applyFont="1" applyFill="1" applyAlignment="1">
      <alignment horizontal="left" vertical="center" wrapText="1"/>
    </xf>
    <xf numFmtId="0" fontId="23" fillId="7" borderId="0" xfId="11" applyFont="1" applyFill="1" applyAlignment="1">
      <alignment horizontal="left" vertical="center" wrapText="1"/>
    </xf>
    <xf numFmtId="0" fontId="23" fillId="7" borderId="0" xfId="11" applyFont="1" applyFill="1" applyAlignment="1">
      <alignment horizontal="left" vertical="center"/>
    </xf>
    <xf numFmtId="0" fontId="23" fillId="7" borderId="0" xfId="11" applyFont="1" applyFill="1" applyAlignment="1">
      <alignment vertical="center" wrapText="1"/>
    </xf>
    <xf numFmtId="0" fontId="24" fillId="7" borderId="0" xfId="11" applyFont="1" applyFill="1" applyAlignment="1">
      <alignment horizontal="left" vertical="center" wrapText="1"/>
    </xf>
    <xf numFmtId="0" fontId="23" fillId="7" borderId="0" xfId="11" applyFont="1" applyFill="1" applyAlignment="1">
      <alignment vertical="center"/>
    </xf>
    <xf numFmtId="0" fontId="23" fillId="7" borderId="0" xfId="11" applyFont="1" applyFill="1" applyAlignment="1">
      <alignment horizontal="left" vertical="center"/>
    </xf>
    <xf numFmtId="0" fontId="25" fillId="7" borderId="0" xfId="11" applyFont="1" applyFill="1" applyAlignment="1">
      <alignment horizontal="left" vertical="center"/>
    </xf>
    <xf numFmtId="0" fontId="26" fillId="7" borderId="0" xfId="11" applyFont="1" applyFill="1" applyAlignment="1">
      <alignment horizontal="left" vertical="center"/>
    </xf>
    <xf numFmtId="0" fontId="26" fillId="7" borderId="0" xfId="11" applyFont="1" applyFill="1" applyAlignment="1">
      <alignment horizontal="left" vertical="center"/>
    </xf>
    <xf numFmtId="0" fontId="25" fillId="7" borderId="0" xfId="11" applyFont="1" applyFill="1" applyAlignment="1">
      <alignment horizontal="justify" vertical="center"/>
    </xf>
    <xf numFmtId="0" fontId="25" fillId="7" borderId="0" xfId="11" applyFont="1" applyFill="1" applyAlignment="1">
      <alignment horizontal="right" vertical="center"/>
    </xf>
    <xf numFmtId="0" fontId="25" fillId="7" borderId="0" xfId="11" applyFont="1" applyFill="1" applyAlignment="1">
      <alignment vertical="center"/>
    </xf>
    <xf numFmtId="0" fontId="26" fillId="7" borderId="0" xfId="11" applyFont="1" applyFill="1"/>
    <xf numFmtId="0" fontId="24" fillId="7" borderId="0" xfId="11" applyFont="1" applyFill="1" applyAlignment="1">
      <alignment vertical="center"/>
    </xf>
    <xf numFmtId="0" fontId="24" fillId="7" borderId="0" xfId="11" applyFont="1" applyFill="1"/>
    <xf numFmtId="0" fontId="24" fillId="7" borderId="0" xfId="11" applyFont="1" applyFill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0" borderId="1" xfId="2" applyNumberFormat="1" applyFont="1" applyBorder="1" applyAlignment="1">
      <alignment horizontal="center" vertical="center" wrapText="1" shrinkToFit="1"/>
    </xf>
    <xf numFmtId="44" fontId="4" fillId="0" borderId="0" xfId="0" applyNumberFormat="1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0" fontId="4" fillId="0" borderId="1" xfId="2" applyNumberFormat="1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/>
    </xf>
    <xf numFmtId="10" fontId="4" fillId="0" borderId="5" xfId="2" applyNumberFormat="1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/>
    </xf>
    <xf numFmtId="10" fontId="4" fillId="0" borderId="0" xfId="2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4" fontId="4" fillId="0" borderId="0" xfId="1" applyFont="1" applyAlignment="1">
      <alignment horizontal="center" vertical="center" wrapText="1"/>
    </xf>
    <xf numFmtId="10" fontId="4" fillId="0" borderId="0" xfId="2" applyNumberFormat="1" applyFont="1" applyAlignment="1">
      <alignment horizontal="left" vertical="center" wrapText="1"/>
    </xf>
    <xf numFmtId="10" fontId="4" fillId="0" borderId="0" xfId="2" applyNumberFormat="1" applyFont="1" applyAlignment="1">
      <alignment horizontal="center" vertical="center" wrapText="1"/>
    </xf>
    <xf numFmtId="8" fontId="4" fillId="0" borderId="0" xfId="0" applyNumberFormat="1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0" fontId="7" fillId="4" borderId="1" xfId="2" applyNumberFormat="1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7" fillId="3" borderId="1" xfId="2" applyNumberFormat="1" applyFont="1" applyFill="1" applyBorder="1" applyAlignment="1">
      <alignment horizontal="center" vertical="center" wrapText="1" shrinkToFit="1"/>
    </xf>
    <xf numFmtId="9" fontId="4" fillId="0" borderId="0" xfId="0" applyNumberFormat="1" applyFont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 shrinkToFit="1"/>
    </xf>
    <xf numFmtId="10" fontId="4" fillId="0" borderId="0" xfId="0" applyNumberFormat="1" applyFont="1" applyAlignment="1">
      <alignment horizontal="left" vertical="center" wrapText="1"/>
    </xf>
    <xf numFmtId="8" fontId="4" fillId="0" borderId="0" xfId="1" applyNumberFormat="1" applyFont="1" applyAlignment="1">
      <alignment horizontal="left" vertical="center" wrapText="1"/>
    </xf>
    <xf numFmtId="44" fontId="4" fillId="0" borderId="0" xfId="1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7" fillId="5" borderId="1" xfId="2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0" fontId="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0" fontId="7" fillId="6" borderId="1" xfId="2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10" fontId="5" fillId="5" borderId="1" xfId="2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 shrinkToFit="1"/>
    </xf>
    <xf numFmtId="44" fontId="4" fillId="0" borderId="0" xfId="2" applyNumberFormat="1" applyFont="1" applyAlignment="1">
      <alignment horizontal="center" vertical="center" wrapText="1"/>
    </xf>
    <xf numFmtId="44" fontId="4" fillId="0" borderId="3" xfId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center" vertical="center" wrapText="1" shrinkToFit="1"/>
    </xf>
    <xf numFmtId="2" fontId="4" fillId="0" borderId="5" xfId="0" applyNumberFormat="1" applyFont="1" applyBorder="1" applyAlignment="1">
      <alignment horizontal="center" vertical="center" wrapText="1" shrinkToFit="1"/>
    </xf>
    <xf numFmtId="0" fontId="5" fillId="0" borderId="2" xfId="1" applyNumberFormat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44" fontId="4" fillId="4" borderId="1" xfId="1" applyFont="1" applyFill="1" applyBorder="1" applyAlignment="1">
      <alignment horizontal="left" vertical="center"/>
    </xf>
    <xf numFmtId="44" fontId="4" fillId="3" borderId="1" xfId="1" applyFont="1" applyFill="1" applyBorder="1" applyAlignment="1">
      <alignment horizontal="left" vertical="center"/>
    </xf>
    <xf numFmtId="44" fontId="4" fillId="5" borderId="1" xfId="1" applyFont="1" applyFill="1" applyBorder="1" applyAlignment="1">
      <alignment horizontal="left" vertical="center"/>
    </xf>
    <xf numFmtId="44" fontId="4" fillId="6" borderId="1" xfId="1" applyFont="1" applyFill="1" applyBorder="1" applyAlignment="1">
      <alignment horizontal="left" vertical="center"/>
    </xf>
    <xf numFmtId="44" fontId="4" fillId="0" borderId="3" xfId="1" applyFont="1" applyBorder="1" applyAlignment="1">
      <alignment vertical="center"/>
    </xf>
    <xf numFmtId="44" fontId="4" fillId="4" borderId="1" xfId="1" applyFont="1" applyFill="1" applyBorder="1" applyAlignment="1">
      <alignment vertical="center"/>
    </xf>
    <xf numFmtId="44" fontId="4" fillId="3" borderId="1" xfId="1" applyFont="1" applyFill="1" applyBorder="1" applyAlignment="1">
      <alignment vertical="center"/>
    </xf>
    <xf numFmtId="44" fontId="6" fillId="0" borderId="1" xfId="1" applyFont="1" applyBorder="1" applyAlignment="1">
      <alignment vertical="center"/>
    </xf>
    <xf numFmtId="44" fontId="4" fillId="0" borderId="1" xfId="1" applyFont="1" applyBorder="1" applyAlignment="1">
      <alignment vertical="center"/>
    </xf>
    <xf numFmtId="44" fontId="4" fillId="0" borderId="1" xfId="1" applyFont="1" applyBorder="1" applyAlignment="1">
      <alignment vertical="center" shrinkToFit="1"/>
    </xf>
    <xf numFmtId="44" fontId="4" fillId="5" borderId="1" xfId="1" applyFont="1" applyFill="1" applyBorder="1" applyAlignment="1">
      <alignment vertical="center"/>
    </xf>
    <xf numFmtId="44" fontId="4" fillId="0" borderId="1" xfId="1" applyFont="1" applyFill="1" applyBorder="1" applyAlignment="1">
      <alignment vertical="center" shrinkToFit="1"/>
    </xf>
    <xf numFmtId="44" fontId="4" fillId="6" borderId="1" xfId="1" applyFont="1" applyFill="1" applyBorder="1" applyAlignment="1">
      <alignment vertical="center"/>
    </xf>
    <xf numFmtId="44" fontId="6" fillId="6" borderId="1" xfId="1" applyFont="1" applyFill="1" applyBorder="1" applyAlignment="1">
      <alignment vertical="center"/>
    </xf>
    <xf numFmtId="44" fontId="6" fillId="0" borderId="5" xfId="1" applyFont="1" applyBorder="1" applyAlignment="1">
      <alignment vertical="center"/>
    </xf>
    <xf numFmtId="44" fontId="4" fillId="0" borderId="5" xfId="1" applyFont="1" applyBorder="1" applyAlignment="1">
      <alignment vertical="center" shrinkToFit="1"/>
    </xf>
    <xf numFmtId="44" fontId="4" fillId="0" borderId="0" xfId="1" applyFont="1" applyAlignment="1">
      <alignment vertical="center"/>
    </xf>
    <xf numFmtId="10" fontId="4" fillId="0" borderId="3" xfId="2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12">
    <cellStyle name="Moeda" xfId="1" builtinId="4"/>
    <cellStyle name="Normal" xfId="0" builtinId="0"/>
    <cellStyle name="Normal 2" xfId="3" xr:uid="{E41B93DB-1D85-4605-AE9D-AE78AE74CDEA}"/>
    <cellStyle name="Normal 2 2" xfId="8" xr:uid="{4D5A5E26-4566-4C44-B211-10CD0A9811AA}"/>
    <cellStyle name="Normal 2 2 2" xfId="10" xr:uid="{89A4DDB2-BADB-47E7-A3DC-46B395A9D9DD}"/>
    <cellStyle name="Normal 2 2 3" xfId="6" xr:uid="{2D800738-1638-45B6-A79F-D5D88D7C0C0F}"/>
    <cellStyle name="Normal 3" xfId="5" xr:uid="{7D2B81CB-02ED-4EAA-A580-56E7006EED51}"/>
    <cellStyle name="Normal 4" xfId="11" xr:uid="{2E87175E-06DF-4BAF-BEB2-165230A5B66B}"/>
    <cellStyle name="Normal 6 2 2" xfId="4" xr:uid="{CE561301-EA16-4942-B434-06F269F3C139}"/>
    <cellStyle name="Porcentagem" xfId="2" builtinId="5"/>
    <cellStyle name="Vírgula 2 2 4" xfId="9" xr:uid="{E88D07E3-AAF3-4801-8AFE-C1916B0AD87A}"/>
    <cellStyle name="Vírgula 4" xfId="7" xr:uid="{BE891130-FD62-45FE-A52A-5575598D2242}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1466850</xdr:colOff>
      <xdr:row>21</xdr:row>
      <xdr:rowOff>38100</xdr:rowOff>
    </xdr:from>
    <xdr:to>
      <xdr:col>5</xdr:col>
      <xdr:colOff>476250</xdr:colOff>
      <xdr:row>26</xdr:row>
      <xdr:rowOff>82773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84D1C6-A1EC-4208-B782-E132B5D8E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6438900"/>
          <a:ext cx="1971675" cy="10447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547686</xdr:colOff>
      <xdr:row>635</xdr:row>
      <xdr:rowOff>23812</xdr:rowOff>
    </xdr:from>
    <xdr:to>
      <xdr:col>10</xdr:col>
      <xdr:colOff>404811</xdr:colOff>
      <xdr:row>643</xdr:row>
      <xdr:rowOff>112235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DCFB125-23D8-547B-AFB2-45DA789C6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2874" y="168092437"/>
          <a:ext cx="2524125" cy="14219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1019175</xdr:colOff>
      <xdr:row>20</xdr:row>
      <xdr:rowOff>9526</xdr:rowOff>
    </xdr:from>
    <xdr:to>
      <xdr:col>1</xdr:col>
      <xdr:colOff>2990850</xdr:colOff>
      <xdr:row>26</xdr:row>
      <xdr:rowOff>148686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16E87D6-84EC-405B-A99C-4936554C3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3686176"/>
          <a:ext cx="1971675" cy="11107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502227</xdr:colOff>
      <xdr:row>63</xdr:row>
      <xdr:rowOff>121227</xdr:rowOff>
    </xdr:from>
    <xdr:to>
      <xdr:col>12</xdr:col>
      <xdr:colOff>255443</xdr:colOff>
      <xdr:row>72</xdr:row>
      <xdr:rowOff>140378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43945B4-C966-4C75-8D3E-062CEEFDF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0454" y="10754591"/>
          <a:ext cx="2524125" cy="14219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633412</xdr:colOff>
      <xdr:row>38</xdr:row>
      <xdr:rowOff>82627</xdr:rowOff>
    </xdr:from>
    <xdr:ext cx="3608876" cy="391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4BAFB4FD-E6E2-60F7-990B-BD7510BE177C}"/>
                </a:ext>
              </a:extLst>
            </xdr:cNvPr>
            <xdr:cNvSpPr txBox="1"/>
          </xdr:nvSpPr>
          <xdr:spPr>
            <a:xfrm>
              <a:off x="633412" y="7387569"/>
              <a:ext cx="360887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𝐴𝐶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𝐷𝐹</m:t>
                            </m:r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200" b="0" i="1">
                        <a:latin typeface="Cambria Math" panose="02040503050406030204" pitchFamily="18" charset="0"/>
                      </a:rPr>
                      <m:t> −1</m:t>
                    </m:r>
                  </m:oMath>
                </m:oMathPara>
              </a14:m>
              <a:endParaRPr lang="pt-BR" sz="1200">
                <a:latin typeface="+mn-lt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4BAFB4FD-E6E2-60F7-990B-BD7510BE177C}"/>
                </a:ext>
              </a:extLst>
            </xdr:cNvPr>
            <xdr:cNvSpPr txBox="1"/>
          </xdr:nvSpPr>
          <xdr:spPr>
            <a:xfrm>
              <a:off x="633412" y="7387569"/>
              <a:ext cx="360887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pt-BR" sz="1200" b="0" i="0">
                  <a:latin typeface="+mn-lt"/>
                </a:rPr>
                <a:t>𝐵𝐷𝐼=  ((1+𝐴𝐶+𝑆+𝑅+𝐺)(1+𝐷𝐹)(1+𝐿))/((1−𝐼))  −1</a:t>
              </a:r>
              <a:endParaRPr lang="pt-BR" sz="1200">
                <a:latin typeface="+mn-lt"/>
              </a:endParaRPr>
            </a:p>
          </xdr:txBody>
        </xdr:sp>
      </mc:Fallback>
    </mc:AlternateContent>
    <xdr:clientData/>
  </xdr:oneCellAnchor>
  <xdr:twoCellAnchor editAs="oneCell">
    <xdr:from>
      <xdr:col>1</xdr:col>
      <xdr:colOff>134472</xdr:colOff>
      <xdr:row>56</xdr:row>
      <xdr:rowOff>67235</xdr:rowOff>
    </xdr:from>
    <xdr:to>
      <xdr:col>2</xdr:col>
      <xdr:colOff>941295</xdr:colOff>
      <xdr:row>63</xdr:row>
      <xdr:rowOff>92709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6160A5F-E21B-41AD-9FE5-96EA5E534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4090" y="10780059"/>
          <a:ext cx="1994646" cy="11236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633412</xdr:colOff>
      <xdr:row>28</xdr:row>
      <xdr:rowOff>82627</xdr:rowOff>
    </xdr:from>
    <xdr:ext cx="3608876" cy="391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5EED5918-E14E-4D93-B5E0-9E466B406A22}"/>
                </a:ext>
              </a:extLst>
            </xdr:cNvPr>
            <xdr:cNvSpPr txBox="1"/>
          </xdr:nvSpPr>
          <xdr:spPr>
            <a:xfrm>
              <a:off x="633412" y="7388302"/>
              <a:ext cx="360887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𝐴𝐶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𝐷𝐹</m:t>
                            </m:r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200" b="0" i="1">
                        <a:latin typeface="Cambria Math" panose="02040503050406030204" pitchFamily="18" charset="0"/>
                      </a:rPr>
                      <m:t> −1</m:t>
                    </m:r>
                  </m:oMath>
                </m:oMathPara>
              </a14:m>
              <a:endParaRPr lang="pt-BR" sz="1200">
                <a:latin typeface="+mn-lt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5EED5918-E14E-4D93-B5E0-9E466B406A22}"/>
                </a:ext>
              </a:extLst>
            </xdr:cNvPr>
            <xdr:cNvSpPr txBox="1"/>
          </xdr:nvSpPr>
          <xdr:spPr>
            <a:xfrm>
              <a:off x="633412" y="7388302"/>
              <a:ext cx="360887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pt-BR" sz="1200" b="0" i="0">
                  <a:latin typeface="+mn-lt"/>
                </a:rPr>
                <a:t>𝐵𝐷𝐼=  ((1+𝐴𝐶+𝑆+𝑅+𝐺)(1+𝐷𝐹)(1+𝐿))/((1−𝐼))  −1</a:t>
              </a:r>
              <a:endParaRPr lang="pt-BR" sz="1200">
                <a:latin typeface="+mn-lt"/>
              </a:endParaRPr>
            </a:p>
          </xdr:txBody>
        </xdr:sp>
      </mc:Fallback>
    </mc:AlternateContent>
    <xdr:clientData/>
  </xdr:oneCellAnchor>
  <xdr:twoCellAnchor editAs="oneCell">
    <xdr:from>
      <xdr:col>0</xdr:col>
      <xdr:colOff>1871061</xdr:colOff>
      <xdr:row>43</xdr:row>
      <xdr:rowOff>876</xdr:rowOff>
    </xdr:from>
    <xdr:to>
      <xdr:col>2</xdr:col>
      <xdr:colOff>394686</xdr:colOff>
      <xdr:row>50</xdr:row>
      <xdr:rowOff>23371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6A33F67-46BB-42E1-A508-9E028DC89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1061" y="7640583"/>
          <a:ext cx="2038022" cy="11720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2394858</xdr:colOff>
      <xdr:row>46</xdr:row>
      <xdr:rowOff>81643</xdr:rowOff>
    </xdr:from>
    <xdr:to>
      <xdr:col>2</xdr:col>
      <xdr:colOff>1095376</xdr:colOff>
      <xdr:row>53</xdr:row>
      <xdr:rowOff>156459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FFC7AA-3C2F-4EDE-A221-3FBDE537F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6037" y="9021536"/>
          <a:ext cx="2524125" cy="14219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ENGNORD%20-%20LICITA&#199;&#213;ES%20E%20CONTRATOS\LICITA&#199;&#195;O\OR&#199;AMENTOS\2025\UFC\3&#176;%20ETAPA%20-%20BLOCO%20F&#205;SICA.xlsx" TargetMode="External"/><Relationship Id="rId1" Type="http://schemas.openxmlformats.org/officeDocument/2006/relationships/externalLinkPath" Target="file:///L:\ENGNORD%20-%20LICITA&#199;&#213;ES%20E%20CONTRATOS\LICITA&#199;&#195;O\OR&#199;AMENTOS\2025\UFC\3&#176;%20ETAPA%20-%20BLOCO%20F&#205;S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1"/>
      <sheetName val="orcamento"/>
      <sheetName val="cronograma"/>
      <sheetName val="Planilha2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A099D-56AA-4135-9F8F-80DA915BAD1E}">
  <dimension ref="B2:K33"/>
  <sheetViews>
    <sheetView tabSelected="1" view="pageBreakPreview" zoomScaleNormal="100" zoomScaleSheetLayoutView="100" workbookViewId="0">
      <selection activeCell="B5" sqref="B5:H5"/>
    </sheetView>
  </sheetViews>
  <sheetFormatPr defaultRowHeight="15.75"/>
  <cols>
    <col min="1" max="2" width="9.33203125" style="147"/>
    <col min="3" max="3" width="9.33203125" style="147" customWidth="1"/>
    <col min="4" max="4" width="30.83203125" style="147" customWidth="1"/>
    <col min="5" max="5" width="21" style="147" customWidth="1"/>
    <col min="6" max="6" width="15.6640625" style="147" customWidth="1"/>
    <col min="7" max="7" width="28.5" style="147" customWidth="1"/>
    <col min="8" max="8" width="23.1640625" style="147" customWidth="1"/>
    <col min="9" max="9" width="15.5" style="147" bestFit="1" customWidth="1"/>
    <col min="10" max="16384" width="9.33203125" style="147"/>
  </cols>
  <sheetData>
    <row r="2" spans="2:11">
      <c r="B2" s="148" t="s">
        <v>1516</v>
      </c>
      <c r="C2" s="149"/>
      <c r="D2" s="149"/>
      <c r="E2" s="149"/>
    </row>
    <row r="3" spans="2:11" ht="77.25" customHeight="1">
      <c r="B3" s="150" t="s">
        <v>1653</v>
      </c>
      <c r="C3" s="150"/>
      <c r="D3" s="150"/>
      <c r="E3" s="150"/>
      <c r="F3" s="150"/>
    </row>
    <row r="4" spans="2:11">
      <c r="B4" s="139"/>
    </row>
    <row r="5" spans="2:11" ht="48" customHeight="1">
      <c r="B5" s="134" t="s">
        <v>1648</v>
      </c>
      <c r="C5" s="134"/>
      <c r="D5" s="134"/>
      <c r="E5" s="134"/>
      <c r="F5" s="134"/>
      <c r="G5" s="134"/>
      <c r="H5" s="134"/>
    </row>
    <row r="6" spans="2:11">
      <c r="B6" s="135"/>
      <c r="C6" s="135"/>
      <c r="D6" s="135"/>
      <c r="E6" s="135"/>
      <c r="F6" s="135"/>
      <c r="G6" s="135"/>
      <c r="H6" s="135"/>
    </row>
    <row r="7" spans="2:11">
      <c r="B7" s="136" t="s">
        <v>1649</v>
      </c>
      <c r="C7" s="135"/>
      <c r="D7" s="135"/>
      <c r="E7" s="135"/>
      <c r="F7" s="135"/>
      <c r="G7" s="135"/>
      <c r="H7" s="135"/>
    </row>
    <row r="8" spans="2:11">
      <c r="B8" s="135"/>
      <c r="C8" s="135"/>
      <c r="D8" s="135"/>
      <c r="E8" s="135"/>
      <c r="F8" s="135"/>
      <c r="G8" s="135"/>
      <c r="H8" s="135"/>
    </row>
    <row r="9" spans="2:11" ht="44.25" customHeight="1">
      <c r="B9" s="134" t="s">
        <v>1658</v>
      </c>
      <c r="C9" s="134"/>
      <c r="D9" s="134"/>
      <c r="E9" s="134"/>
      <c r="F9" s="134"/>
      <c r="G9" s="134"/>
      <c r="H9" s="134"/>
    </row>
    <row r="10" spans="2:11">
      <c r="B10" s="135"/>
      <c r="C10" s="135"/>
      <c r="D10" s="135"/>
      <c r="E10" s="135"/>
      <c r="F10" s="135"/>
      <c r="G10" s="135"/>
      <c r="H10" s="135"/>
    </row>
    <row r="11" spans="2:11" ht="38.25" customHeight="1">
      <c r="B11" s="134" t="s">
        <v>1650</v>
      </c>
      <c r="C11" s="134"/>
      <c r="D11" s="134"/>
      <c r="E11" s="134"/>
      <c r="F11" s="134"/>
      <c r="G11" s="134"/>
      <c r="H11" s="134"/>
      <c r="I11" s="137"/>
      <c r="J11" s="137"/>
      <c r="K11" s="137"/>
    </row>
    <row r="12" spans="2:11">
      <c r="B12" s="138"/>
      <c r="C12" s="138"/>
      <c r="D12" s="138"/>
      <c r="E12" s="138"/>
      <c r="F12" s="138"/>
      <c r="G12" s="138"/>
      <c r="H12" s="138"/>
      <c r="I12" s="139"/>
      <c r="J12" s="139"/>
      <c r="K12" s="139"/>
    </row>
    <row r="13" spans="2:11" ht="53.25" customHeight="1">
      <c r="B13" s="134" t="s">
        <v>1654</v>
      </c>
      <c r="C13" s="134"/>
      <c r="D13" s="134"/>
      <c r="E13" s="134"/>
      <c r="F13" s="134"/>
      <c r="G13" s="134"/>
      <c r="H13" s="134"/>
    </row>
    <row r="14" spans="2:11" ht="49.5" customHeight="1">
      <c r="B14" s="134" t="s">
        <v>1651</v>
      </c>
      <c r="C14" s="134"/>
      <c r="D14" s="134"/>
      <c r="E14" s="134"/>
      <c r="F14" s="134"/>
      <c r="G14" s="134"/>
      <c r="H14" s="134"/>
    </row>
    <row r="15" spans="2:11">
      <c r="B15" s="134"/>
      <c r="C15" s="134"/>
      <c r="D15" s="134"/>
      <c r="E15" s="134"/>
      <c r="F15" s="134"/>
      <c r="G15" s="134"/>
      <c r="H15" s="134"/>
    </row>
    <row r="16" spans="2:11">
      <c r="B16" s="135"/>
      <c r="C16" s="135"/>
      <c r="D16" s="135"/>
      <c r="E16" s="135"/>
      <c r="F16" s="135"/>
      <c r="G16" s="135"/>
      <c r="H16" s="135"/>
    </row>
    <row r="17" spans="2:11">
      <c r="B17" s="140" t="s">
        <v>1652</v>
      </c>
      <c r="C17" s="140"/>
      <c r="D17" s="140"/>
      <c r="E17" s="140"/>
      <c r="F17" s="140"/>
      <c r="G17" s="140"/>
      <c r="H17" s="140"/>
      <c r="I17" s="140"/>
      <c r="J17" s="140"/>
      <c r="K17" s="140"/>
    </row>
    <row r="18" spans="2:11">
      <c r="B18" s="136"/>
      <c r="C18" s="136"/>
      <c r="D18" s="136"/>
      <c r="E18" s="136"/>
      <c r="F18" s="136"/>
      <c r="G18" s="136"/>
      <c r="H18" s="136"/>
      <c r="I18" s="136"/>
      <c r="J18" s="136"/>
      <c r="K18" s="136"/>
    </row>
    <row r="19" spans="2:11">
      <c r="B19" s="136"/>
      <c r="C19" s="136"/>
      <c r="D19" s="136"/>
      <c r="E19" s="136"/>
      <c r="F19" s="136"/>
      <c r="G19" s="136"/>
      <c r="H19" s="136"/>
      <c r="I19" s="136"/>
      <c r="J19" s="136"/>
      <c r="K19" s="136"/>
    </row>
    <row r="20" spans="2:11">
      <c r="B20" s="136"/>
      <c r="C20" s="136"/>
      <c r="D20" s="136"/>
      <c r="E20" s="136"/>
      <c r="F20" s="136"/>
      <c r="G20" s="136" t="s">
        <v>1655</v>
      </c>
      <c r="H20" s="136"/>
      <c r="I20" s="136"/>
      <c r="J20" s="136"/>
      <c r="K20" s="136"/>
    </row>
    <row r="21" spans="2:11">
      <c r="B21" s="141"/>
      <c r="C21" s="141"/>
      <c r="D21" s="141"/>
      <c r="E21" s="141"/>
    </row>
    <row r="22" spans="2:11">
      <c r="B22" s="142"/>
      <c r="C22" s="142"/>
      <c r="D22" s="142"/>
      <c r="E22" s="142"/>
      <c r="F22" s="142"/>
      <c r="G22" s="142"/>
      <c r="H22" s="142"/>
      <c r="I22" s="142"/>
      <c r="J22" s="142"/>
      <c r="K22" s="142"/>
    </row>
    <row r="23" spans="2:11">
      <c r="B23" s="142"/>
      <c r="C23" s="142"/>
      <c r="D23" s="142"/>
      <c r="E23" s="142"/>
      <c r="F23" s="142"/>
      <c r="G23" s="142"/>
      <c r="H23" s="142"/>
      <c r="I23" s="142"/>
      <c r="J23" s="142"/>
      <c r="K23" s="142"/>
    </row>
    <row r="24" spans="2:11"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2:11">
      <c r="B25" s="143"/>
      <c r="C25" s="143"/>
      <c r="D25" s="143"/>
      <c r="E25" s="143"/>
      <c r="F25" s="143"/>
      <c r="G25" s="143"/>
      <c r="H25" s="143"/>
      <c r="I25" s="143"/>
      <c r="J25" s="143"/>
      <c r="K25" s="143"/>
    </row>
    <row r="26" spans="2:11">
      <c r="B26" s="143"/>
      <c r="C26" s="143"/>
      <c r="D26" s="143"/>
      <c r="E26" s="143"/>
      <c r="F26" s="143"/>
      <c r="G26" s="143"/>
      <c r="H26" s="143"/>
      <c r="I26" s="143"/>
      <c r="J26" s="143"/>
      <c r="K26" s="143"/>
    </row>
    <row r="27" spans="2:11">
      <c r="B27" s="143"/>
      <c r="C27" s="143"/>
      <c r="D27" s="143"/>
      <c r="E27" s="143"/>
      <c r="F27" s="143"/>
      <c r="G27" s="143"/>
      <c r="H27" s="143"/>
      <c r="I27" s="143"/>
      <c r="J27" s="143"/>
      <c r="K27" s="143"/>
    </row>
    <row r="28" spans="2:11">
      <c r="B28" s="143"/>
      <c r="C28" s="143"/>
      <c r="D28" s="143"/>
      <c r="E28" s="143"/>
      <c r="F28" s="143"/>
      <c r="G28" s="143"/>
      <c r="H28" s="143"/>
      <c r="I28" s="143"/>
      <c r="J28" s="143"/>
      <c r="K28" s="143"/>
    </row>
    <row r="29" spans="2:11">
      <c r="B29" s="141"/>
      <c r="C29" s="141"/>
      <c r="D29" s="141"/>
      <c r="E29" s="141"/>
      <c r="F29" s="141"/>
      <c r="G29" s="141"/>
      <c r="H29" s="141"/>
      <c r="I29" s="141"/>
      <c r="J29" s="141"/>
      <c r="K29" s="141"/>
    </row>
    <row r="30" spans="2:11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>
      <c r="B31" s="144"/>
    </row>
    <row r="33" spans="4:11">
      <c r="D33" s="145"/>
      <c r="E33" s="145"/>
      <c r="F33" s="145"/>
      <c r="G33" s="145"/>
      <c r="H33" s="146"/>
      <c r="I33" s="146"/>
      <c r="J33" s="146"/>
      <c r="K33" s="146"/>
    </row>
  </sheetData>
  <mergeCells count="15">
    <mergeCell ref="B29:K29"/>
    <mergeCell ref="B30:K30"/>
    <mergeCell ref="D33:G33"/>
    <mergeCell ref="B15:H15"/>
    <mergeCell ref="B17:K17"/>
    <mergeCell ref="B21:E21"/>
    <mergeCell ref="B22:K22"/>
    <mergeCell ref="B23:K23"/>
    <mergeCell ref="B24:K24"/>
    <mergeCell ref="B3:F3"/>
    <mergeCell ref="B5:H5"/>
    <mergeCell ref="B9:H9"/>
    <mergeCell ref="B11:H11"/>
    <mergeCell ref="B13:H13"/>
    <mergeCell ref="B14:H14"/>
  </mergeCells>
  <pageMargins left="0.51181102362204722" right="0.51181102362204722" top="1.1023622047244095" bottom="0.78740157480314965" header="0.31496062992125984" footer="0.31496062992125984"/>
  <pageSetup paperSize="9" scale="59" orientation="portrait" r:id="rId1"/>
  <headerFooter>
    <oddHeader>&amp;L&amp;G</oddHeader>
    <oddFooter>&amp;C&amp;9Engnord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ED3F8-5F75-4532-9EFE-515D5857B5AE}">
  <sheetPr>
    <pageSetUpPr fitToPage="1"/>
  </sheetPr>
  <dimension ref="A1:AF637"/>
  <sheetViews>
    <sheetView tabSelected="1" topLeftCell="H617" zoomScale="85" zoomScaleNormal="85" workbookViewId="0">
      <selection activeCell="B5" sqref="B5:H5"/>
    </sheetView>
  </sheetViews>
  <sheetFormatPr defaultRowHeight="12.75"/>
  <cols>
    <col min="1" max="1" width="10.1640625" style="89" bestFit="1" customWidth="1"/>
    <col min="2" max="2" width="9.1640625" style="89" customWidth="1"/>
    <col min="3" max="3" width="13.83203125" style="89" customWidth="1"/>
    <col min="4" max="4" width="11.1640625" style="89" customWidth="1"/>
    <col min="5" max="5" width="72.33203125" style="39" customWidth="1"/>
    <col min="6" max="6" width="8.5" style="89" customWidth="1"/>
    <col min="7" max="7" width="10.33203125" style="89" customWidth="1"/>
    <col min="8" max="8" width="24.83203125" style="225" customWidth="1"/>
    <col min="9" max="9" width="28.5" style="225" customWidth="1"/>
    <col min="10" max="10" width="18.33203125" style="225" customWidth="1"/>
    <col min="11" max="11" width="23.33203125" style="24" customWidth="1"/>
    <col min="12" max="12" width="24.1640625" style="24" customWidth="1"/>
    <col min="13" max="13" width="18.33203125" style="24" customWidth="1"/>
    <col min="14" max="14" width="23.6640625" style="24" bestFit="1" customWidth="1"/>
    <col min="15" max="15" width="24.1640625" style="24" bestFit="1" customWidth="1"/>
    <col min="16" max="16" width="29" style="24" customWidth="1"/>
    <col min="17" max="17" width="20.6640625" style="170" bestFit="1" customWidth="1"/>
    <col min="18" max="18" width="2.6640625" style="39" customWidth="1"/>
    <col min="19" max="19" width="16.1640625" style="39" bestFit="1" customWidth="1"/>
    <col min="20" max="20" width="15" style="39" bestFit="1" customWidth="1"/>
    <col min="21" max="21" width="15" style="39" customWidth="1"/>
    <col min="22" max="16384" width="9.33203125" style="39"/>
  </cols>
  <sheetData>
    <row r="1" spans="1:20">
      <c r="A1" s="151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4"/>
    </row>
    <row r="2" spans="1:20" s="3" customFormat="1">
      <c r="A2" s="1" t="s">
        <v>1497</v>
      </c>
      <c r="B2" s="2"/>
      <c r="C2" s="2"/>
      <c r="D2" s="2"/>
      <c r="E2" s="2"/>
      <c r="F2" s="2"/>
      <c r="G2" s="201"/>
      <c r="H2" s="227" t="s">
        <v>1499</v>
      </c>
      <c r="I2" s="213"/>
      <c r="J2" s="226">
        <v>0.52370000000000005</v>
      </c>
      <c r="K2" s="200"/>
      <c r="L2" s="200"/>
      <c r="M2" s="200"/>
      <c r="N2" s="200"/>
      <c r="O2" s="200"/>
      <c r="P2" s="200" t="s">
        <v>1502</v>
      </c>
      <c r="Q2" s="172" t="s">
        <v>1505</v>
      </c>
    </row>
    <row r="3" spans="1:20" s="3" customFormat="1">
      <c r="A3" s="1" t="s">
        <v>1496</v>
      </c>
      <c r="B3" s="2"/>
      <c r="C3" s="2"/>
      <c r="D3" s="2"/>
      <c r="E3" s="2"/>
      <c r="F3" s="2"/>
      <c r="G3" s="201"/>
      <c r="H3" s="227" t="s">
        <v>1500</v>
      </c>
      <c r="I3" s="213"/>
      <c r="J3" s="226">
        <v>0.25650000000000001</v>
      </c>
      <c r="K3" s="200"/>
      <c r="L3" s="200"/>
      <c r="M3" s="200"/>
      <c r="N3" s="200"/>
      <c r="O3" s="200"/>
      <c r="P3" s="200" t="s">
        <v>1503</v>
      </c>
      <c r="Q3" s="173"/>
    </row>
    <row r="4" spans="1:20" s="3" customFormat="1">
      <c r="A4" s="1" t="s">
        <v>1498</v>
      </c>
      <c r="B4" s="2"/>
      <c r="C4" s="2"/>
      <c r="D4" s="2"/>
      <c r="E4" s="2"/>
      <c r="F4" s="2"/>
      <c r="G4" s="201"/>
      <c r="H4" s="227" t="s">
        <v>1501</v>
      </c>
      <c r="I4" s="213"/>
      <c r="J4" s="226">
        <v>0.111</v>
      </c>
      <c r="K4" s="200"/>
      <c r="L4" s="200"/>
      <c r="M4" s="200"/>
      <c r="N4" s="200"/>
      <c r="O4" s="200"/>
      <c r="P4" s="200" t="s">
        <v>1504</v>
      </c>
      <c r="Q4" s="174"/>
    </row>
    <row r="5" spans="1:20" ht="26.25">
      <c r="A5" s="152" t="s">
        <v>1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6"/>
    </row>
    <row r="6" spans="1:20">
      <c r="A6" s="95" t="s">
        <v>2</v>
      </c>
      <c r="B6" s="175" t="s">
        <v>1493</v>
      </c>
      <c r="C6" s="95" t="s">
        <v>1494</v>
      </c>
      <c r="D6" s="95" t="s">
        <v>1492</v>
      </c>
      <c r="E6" s="95" t="s">
        <v>3</v>
      </c>
      <c r="F6" s="95" t="s">
        <v>1495</v>
      </c>
      <c r="G6" s="95" t="s">
        <v>4</v>
      </c>
      <c r="H6" s="205" t="s">
        <v>5</v>
      </c>
      <c r="I6" s="206"/>
      <c r="J6" s="207"/>
      <c r="K6" s="205" t="s">
        <v>6</v>
      </c>
      <c r="L6" s="206"/>
      <c r="M6" s="207"/>
      <c r="N6" s="205" t="s">
        <v>7</v>
      </c>
      <c r="O6" s="206"/>
      <c r="P6" s="207"/>
      <c r="Q6" s="10" t="s">
        <v>940</v>
      </c>
    </row>
    <row r="7" spans="1:20">
      <c r="A7" s="96"/>
      <c r="B7" s="176"/>
      <c r="C7" s="96"/>
      <c r="D7" s="96"/>
      <c r="E7" s="96"/>
      <c r="F7" s="96"/>
      <c r="G7" s="96"/>
      <c r="H7" s="208" t="s">
        <v>8</v>
      </c>
      <c r="I7" s="208" t="s">
        <v>9</v>
      </c>
      <c r="J7" s="208" t="s">
        <v>10</v>
      </c>
      <c r="K7" s="208" t="s">
        <v>8</v>
      </c>
      <c r="L7" s="208" t="s">
        <v>11</v>
      </c>
      <c r="M7" s="208" t="s">
        <v>10</v>
      </c>
      <c r="N7" s="208" t="s">
        <v>8</v>
      </c>
      <c r="O7" s="208" t="s">
        <v>11</v>
      </c>
      <c r="P7" s="208" t="s">
        <v>10</v>
      </c>
      <c r="Q7" s="10" t="s">
        <v>939</v>
      </c>
    </row>
    <row r="8" spans="1:20">
      <c r="A8" s="177" t="s">
        <v>12</v>
      </c>
      <c r="B8" s="178"/>
      <c r="C8" s="178"/>
      <c r="D8" s="178"/>
      <c r="E8" s="30" t="s">
        <v>13</v>
      </c>
      <c r="F8" s="178"/>
      <c r="G8" s="178"/>
      <c r="H8" s="214"/>
      <c r="I8" s="214"/>
      <c r="J8" s="214"/>
      <c r="K8" s="209"/>
      <c r="L8" s="209"/>
      <c r="M8" s="209"/>
      <c r="N8" s="16">
        <f>N9+N15+N17+N25+N32+N42</f>
        <v>35628.929999999993</v>
      </c>
      <c r="O8" s="16">
        <f t="shared" ref="O8:Q8" si="0">O9+O15+O17+O25+O32+O42</f>
        <v>954939.94</v>
      </c>
      <c r="P8" s="16">
        <f>P9+P15+P17+P25+P32+P42</f>
        <v>990568.86999999988</v>
      </c>
      <c r="Q8" s="179">
        <f t="shared" si="0"/>
        <v>0.11163172064968319</v>
      </c>
    </row>
    <row r="9" spans="1:20">
      <c r="A9" s="180" t="s">
        <v>14</v>
      </c>
      <c r="B9" s="181"/>
      <c r="C9" s="181"/>
      <c r="D9" s="181"/>
      <c r="E9" s="31" t="s">
        <v>15</v>
      </c>
      <c r="F9" s="181"/>
      <c r="G9" s="181"/>
      <c r="H9" s="215"/>
      <c r="I9" s="215"/>
      <c r="J9" s="215"/>
      <c r="K9" s="210"/>
      <c r="L9" s="210"/>
      <c r="M9" s="210"/>
      <c r="N9" s="13">
        <f>SUM(N10:N14)</f>
        <v>301.82</v>
      </c>
      <c r="O9" s="13">
        <f t="shared" ref="O9:Q9" si="1">SUM(O10:O14)</f>
        <v>18672.079999999998</v>
      </c>
      <c r="P9" s="13">
        <f t="shared" si="1"/>
        <v>18973.899999999998</v>
      </c>
      <c r="Q9" s="182">
        <f t="shared" si="1"/>
        <v>2.1382552678392E-3</v>
      </c>
      <c r="S9" s="159"/>
      <c r="T9" s="171"/>
    </row>
    <row r="10" spans="1:20">
      <c r="A10" s="157" t="s">
        <v>942</v>
      </c>
      <c r="B10" s="157" t="s">
        <v>16</v>
      </c>
      <c r="C10" s="157" t="s">
        <v>17</v>
      </c>
      <c r="D10" s="157" t="s">
        <v>18</v>
      </c>
      <c r="E10" s="32" t="s">
        <v>19</v>
      </c>
      <c r="F10" s="157" t="s">
        <v>20</v>
      </c>
      <c r="G10" s="202">
        <v>1</v>
      </c>
      <c r="H10" s="216">
        <v>240.20699500000001</v>
      </c>
      <c r="I10" s="216">
        <v>0</v>
      </c>
      <c r="J10" s="216">
        <f>H10+I10</f>
        <v>240.20699500000001</v>
      </c>
      <c r="K10" s="6">
        <f>TRUNC(H10+(H10*25.65%),2)</f>
        <v>301.82</v>
      </c>
      <c r="L10" s="6">
        <f>TRUNC(I10+(I10*25.65%),2)</f>
        <v>0</v>
      </c>
      <c r="M10" s="6">
        <f>K10+L10</f>
        <v>301.82</v>
      </c>
      <c r="N10" s="6">
        <f>TRUNC(K10*G10,2)</f>
        <v>301.82</v>
      </c>
      <c r="O10" s="6">
        <f>TRUNC(L10*G10,2)</f>
        <v>0</v>
      </c>
      <c r="P10" s="6">
        <f>N10+O10</f>
        <v>301.82</v>
      </c>
      <c r="Q10" s="158">
        <f>P10/$P$632</f>
        <v>3.4013471396983617E-5</v>
      </c>
      <c r="S10" s="159"/>
    </row>
    <row r="11" spans="1:20">
      <c r="A11" s="157" t="s">
        <v>943</v>
      </c>
      <c r="B11" s="157" t="s">
        <v>16</v>
      </c>
      <c r="C11" s="157" t="s">
        <v>21</v>
      </c>
      <c r="D11" s="157" t="s">
        <v>18</v>
      </c>
      <c r="E11" s="32" t="s">
        <v>22</v>
      </c>
      <c r="F11" s="157" t="s">
        <v>20</v>
      </c>
      <c r="G11" s="202">
        <v>1</v>
      </c>
      <c r="H11" s="216">
        <v>0</v>
      </c>
      <c r="I11" s="216">
        <v>5345.4679320000005</v>
      </c>
      <c r="J11" s="216">
        <f t="shared" ref="J11:J14" si="2">H11+I11</f>
        <v>5345.4679320000005</v>
      </c>
      <c r="K11" s="6">
        <f t="shared" ref="K11:K14" si="3">TRUNC(H11+(H11*25.65%),2)</f>
        <v>0</v>
      </c>
      <c r="L11" s="6">
        <f t="shared" ref="L11:L14" si="4">TRUNC(I11+(I11*25.65%),2)</f>
        <v>6716.58</v>
      </c>
      <c r="M11" s="6">
        <f t="shared" ref="M11:M14" si="5">K11+L11</f>
        <v>6716.58</v>
      </c>
      <c r="N11" s="6">
        <f t="shared" ref="N11:N14" si="6">TRUNC(K11*G11,2)</f>
        <v>0</v>
      </c>
      <c r="O11" s="6">
        <f t="shared" ref="O11:O14" si="7">TRUNC(L11*G11,2)</f>
        <v>6716.58</v>
      </c>
      <c r="P11" s="6">
        <f t="shared" ref="P11:P14" si="8">N11+O11</f>
        <v>6716.58</v>
      </c>
      <c r="Q11" s="158">
        <f t="shared" ref="Q11:Q74" si="9">P11/$P$632</f>
        <v>7.5692201217796105E-4</v>
      </c>
    </row>
    <row r="12" spans="1:20">
      <c r="A12" s="157" t="s">
        <v>944</v>
      </c>
      <c r="B12" s="157" t="s">
        <v>16</v>
      </c>
      <c r="C12" s="157" t="s">
        <v>23</v>
      </c>
      <c r="D12" s="157" t="s">
        <v>18</v>
      </c>
      <c r="E12" s="32" t="s">
        <v>24</v>
      </c>
      <c r="F12" s="157" t="s">
        <v>20</v>
      </c>
      <c r="G12" s="202">
        <v>1</v>
      </c>
      <c r="H12" s="216">
        <v>0</v>
      </c>
      <c r="I12" s="216">
        <v>3207.2825890000004</v>
      </c>
      <c r="J12" s="216">
        <f t="shared" si="2"/>
        <v>3207.2825890000004</v>
      </c>
      <c r="K12" s="6">
        <f t="shared" si="3"/>
        <v>0</v>
      </c>
      <c r="L12" s="6">
        <f t="shared" si="4"/>
        <v>4029.95</v>
      </c>
      <c r="M12" s="6">
        <f t="shared" si="5"/>
        <v>4029.95</v>
      </c>
      <c r="N12" s="6">
        <f t="shared" si="6"/>
        <v>0</v>
      </c>
      <c r="O12" s="6">
        <f t="shared" si="7"/>
        <v>4029.95</v>
      </c>
      <c r="P12" s="6">
        <f t="shared" si="8"/>
        <v>4029.95</v>
      </c>
      <c r="Q12" s="158">
        <f t="shared" si="9"/>
        <v>4.5415343269589197E-4</v>
      </c>
    </row>
    <row r="13" spans="1:20">
      <c r="A13" s="157" t="s">
        <v>945</v>
      </c>
      <c r="B13" s="157" t="s">
        <v>16</v>
      </c>
      <c r="C13" s="157" t="s">
        <v>25</v>
      </c>
      <c r="D13" s="157" t="s">
        <v>18</v>
      </c>
      <c r="E13" s="32" t="s">
        <v>26</v>
      </c>
      <c r="F13" s="157" t="s">
        <v>20</v>
      </c>
      <c r="G13" s="202">
        <v>1</v>
      </c>
      <c r="H13" s="216">
        <v>0</v>
      </c>
      <c r="I13" s="216">
        <v>3741.8220630000001</v>
      </c>
      <c r="J13" s="216">
        <f t="shared" si="2"/>
        <v>3741.8220630000001</v>
      </c>
      <c r="K13" s="6">
        <f t="shared" si="3"/>
        <v>0</v>
      </c>
      <c r="L13" s="6">
        <f t="shared" si="4"/>
        <v>4701.59</v>
      </c>
      <c r="M13" s="6">
        <f t="shared" si="5"/>
        <v>4701.59</v>
      </c>
      <c r="N13" s="6">
        <f t="shared" si="6"/>
        <v>0</v>
      </c>
      <c r="O13" s="6">
        <f t="shared" si="7"/>
        <v>4701.59</v>
      </c>
      <c r="P13" s="6">
        <f t="shared" si="8"/>
        <v>4701.59</v>
      </c>
      <c r="Q13" s="158">
        <f t="shared" si="9"/>
        <v>5.2984360541164996E-4</v>
      </c>
    </row>
    <row r="14" spans="1:20">
      <c r="A14" s="157" t="s">
        <v>946</v>
      </c>
      <c r="B14" s="157" t="s">
        <v>16</v>
      </c>
      <c r="C14" s="157" t="s">
        <v>27</v>
      </c>
      <c r="D14" s="157" t="s">
        <v>18</v>
      </c>
      <c r="E14" s="32" t="s">
        <v>28</v>
      </c>
      <c r="F14" s="157" t="s">
        <v>20</v>
      </c>
      <c r="G14" s="202">
        <v>1</v>
      </c>
      <c r="H14" s="216">
        <v>0</v>
      </c>
      <c r="I14" s="216">
        <v>2565.8279009999997</v>
      </c>
      <c r="J14" s="216">
        <f t="shared" si="2"/>
        <v>2565.8279009999997</v>
      </c>
      <c r="K14" s="6">
        <f t="shared" si="3"/>
        <v>0</v>
      </c>
      <c r="L14" s="6">
        <f t="shared" si="4"/>
        <v>3223.96</v>
      </c>
      <c r="M14" s="6">
        <f t="shared" si="5"/>
        <v>3223.96</v>
      </c>
      <c r="N14" s="6">
        <f t="shared" si="6"/>
        <v>0</v>
      </c>
      <c r="O14" s="6">
        <f t="shared" si="7"/>
        <v>3223.96</v>
      </c>
      <c r="P14" s="6">
        <f t="shared" si="8"/>
        <v>3223.96</v>
      </c>
      <c r="Q14" s="158">
        <f t="shared" si="9"/>
        <v>3.6332274615671358E-4</v>
      </c>
    </row>
    <row r="15" spans="1:20">
      <c r="A15" s="180" t="s">
        <v>29</v>
      </c>
      <c r="B15" s="181"/>
      <c r="C15" s="181"/>
      <c r="D15" s="181"/>
      <c r="E15" s="31" t="s">
        <v>30</v>
      </c>
      <c r="F15" s="181"/>
      <c r="G15" s="181"/>
      <c r="H15" s="215"/>
      <c r="I15" s="215"/>
      <c r="J15" s="215"/>
      <c r="K15" s="210"/>
      <c r="L15" s="210"/>
      <c r="M15" s="210"/>
      <c r="N15" s="13">
        <f>N16</f>
        <v>5862</v>
      </c>
      <c r="O15" s="13">
        <f t="shared" ref="O15:Q15" si="10">O16</f>
        <v>0</v>
      </c>
      <c r="P15" s="13">
        <f t="shared" si="10"/>
        <v>5862</v>
      </c>
      <c r="Q15" s="182">
        <f t="shared" si="10"/>
        <v>6.6061549708143247E-4</v>
      </c>
      <c r="S15" s="159"/>
      <c r="T15" s="169"/>
    </row>
    <row r="16" spans="1:20">
      <c r="A16" s="157" t="s">
        <v>947</v>
      </c>
      <c r="B16" s="157" t="s">
        <v>16</v>
      </c>
      <c r="C16" s="157" t="s">
        <v>31</v>
      </c>
      <c r="D16" s="157" t="s">
        <v>18</v>
      </c>
      <c r="E16" s="32" t="s">
        <v>32</v>
      </c>
      <c r="F16" s="157" t="s">
        <v>33</v>
      </c>
      <c r="G16" s="202">
        <v>300</v>
      </c>
      <c r="H16" s="216">
        <v>15.5533</v>
      </c>
      <c r="I16" s="217">
        <v>0</v>
      </c>
      <c r="J16" s="218">
        <f>H16+I16</f>
        <v>15.5533</v>
      </c>
      <c r="K16" s="5">
        <f>TRUNC(H16+(H16*25.65%),2)</f>
        <v>19.54</v>
      </c>
      <c r="L16" s="5">
        <f>TRUNC(I16+(I16*25.65%),2)</f>
        <v>0</v>
      </c>
      <c r="M16" s="5">
        <f>K16+L16</f>
        <v>19.54</v>
      </c>
      <c r="N16" s="5">
        <f>TRUNC(K16*G16,2)</f>
        <v>5862</v>
      </c>
      <c r="O16" s="6">
        <f>TRUNC(L16*G16,2)</f>
        <v>0</v>
      </c>
      <c r="P16" s="6">
        <f>N16+O16</f>
        <v>5862</v>
      </c>
      <c r="Q16" s="158">
        <f t="shared" si="9"/>
        <v>6.6061549708143247E-4</v>
      </c>
    </row>
    <row r="17" spans="1:32">
      <c r="A17" s="180" t="s">
        <v>34</v>
      </c>
      <c r="B17" s="181"/>
      <c r="C17" s="181"/>
      <c r="D17" s="181"/>
      <c r="E17" s="31" t="s">
        <v>35</v>
      </c>
      <c r="F17" s="181"/>
      <c r="G17" s="181"/>
      <c r="H17" s="215"/>
      <c r="I17" s="215"/>
      <c r="J17" s="215"/>
      <c r="K17" s="210"/>
      <c r="L17" s="210"/>
      <c r="M17" s="210"/>
      <c r="N17" s="13">
        <f>SUM(N18:N24)</f>
        <v>22099.91</v>
      </c>
      <c r="O17" s="13">
        <f t="shared" ref="O17:Q17" si="11">SUM(O18:O24)</f>
        <v>23404.760000000002</v>
      </c>
      <c r="P17" s="13">
        <f t="shared" si="11"/>
        <v>45504.67</v>
      </c>
      <c r="Q17" s="182">
        <f t="shared" si="11"/>
        <v>5.1281286577237375E-3</v>
      </c>
      <c r="S17" s="159"/>
      <c r="T17" s="171"/>
      <c r="U17" s="183"/>
      <c r="V17" s="183"/>
      <c r="W17" s="183"/>
      <c r="X17" s="183"/>
      <c r="Y17" s="183"/>
      <c r="Z17" s="183"/>
      <c r="AA17" s="183"/>
    </row>
    <row r="18" spans="1:32">
      <c r="A18" s="157" t="s">
        <v>948</v>
      </c>
      <c r="B18" s="157" t="s">
        <v>16</v>
      </c>
      <c r="C18" s="157" t="s">
        <v>36</v>
      </c>
      <c r="D18" s="157" t="s">
        <v>18</v>
      </c>
      <c r="E18" s="32" t="s">
        <v>37</v>
      </c>
      <c r="F18" s="157" t="s">
        <v>33</v>
      </c>
      <c r="G18" s="202">
        <v>1.5</v>
      </c>
      <c r="H18" s="218">
        <v>365.96</v>
      </c>
      <c r="I18" s="218">
        <v>38.645375999999999</v>
      </c>
      <c r="J18" s="218">
        <f t="shared" ref="J18:J24" si="12">H18+I18</f>
        <v>404.60537599999998</v>
      </c>
      <c r="K18" s="5">
        <f t="shared" ref="K18:K24" si="13">TRUNC(H18+(H18*25.65%),2)</f>
        <v>459.82</v>
      </c>
      <c r="L18" s="5">
        <f t="shared" ref="L18:L24" si="14">TRUNC(I18+(I18*25.65%),2)</f>
        <v>48.55</v>
      </c>
      <c r="M18" s="5">
        <f t="shared" ref="M18:M24" si="15">K18+L18</f>
        <v>508.37</v>
      </c>
      <c r="N18" s="5">
        <f t="shared" ref="N18:N24" si="16">TRUNC(K18*G18,2)</f>
        <v>689.73</v>
      </c>
      <c r="O18" s="6">
        <f t="shared" ref="O18:O24" si="17">TRUNC(L18*G18,2)</f>
        <v>72.819999999999993</v>
      </c>
      <c r="P18" s="6">
        <f t="shared" ref="P18:P81" si="18">N18+O18</f>
        <v>762.55</v>
      </c>
      <c r="Q18" s="158">
        <f t="shared" si="9"/>
        <v>8.5935234953846184E-5</v>
      </c>
    </row>
    <row r="19" spans="1:32">
      <c r="A19" s="157" t="s">
        <v>949</v>
      </c>
      <c r="B19" s="157" t="s">
        <v>38</v>
      </c>
      <c r="C19" s="184">
        <v>98458</v>
      </c>
      <c r="D19" s="157" t="s">
        <v>18</v>
      </c>
      <c r="E19" s="32" t="s">
        <v>39</v>
      </c>
      <c r="F19" s="157" t="s">
        <v>33</v>
      </c>
      <c r="G19" s="202">
        <v>32</v>
      </c>
      <c r="H19" s="218">
        <v>47.336926000000005</v>
      </c>
      <c r="I19" s="218">
        <v>42.771574999999999</v>
      </c>
      <c r="J19" s="218">
        <f t="shared" si="12"/>
        <v>90.108501000000004</v>
      </c>
      <c r="K19" s="5">
        <f t="shared" si="13"/>
        <v>59.47</v>
      </c>
      <c r="L19" s="5">
        <f t="shared" si="14"/>
        <v>53.74</v>
      </c>
      <c r="M19" s="5">
        <f t="shared" si="15"/>
        <v>113.21000000000001</v>
      </c>
      <c r="N19" s="5">
        <f t="shared" si="16"/>
        <v>1903.04</v>
      </c>
      <c r="O19" s="6">
        <f t="shared" si="17"/>
        <v>1719.68</v>
      </c>
      <c r="P19" s="6">
        <f t="shared" si="18"/>
        <v>3622.7200000000003</v>
      </c>
      <c r="Q19" s="158">
        <f t="shared" si="9"/>
        <v>4.0826082797455602E-4</v>
      </c>
    </row>
    <row r="20" spans="1:32">
      <c r="A20" s="157" t="s">
        <v>950</v>
      </c>
      <c r="B20" s="9" t="s">
        <v>16</v>
      </c>
      <c r="C20" s="157" t="s">
        <v>40</v>
      </c>
      <c r="D20" s="157" t="s">
        <v>18</v>
      </c>
      <c r="E20" s="32" t="s">
        <v>41</v>
      </c>
      <c r="F20" s="157" t="s">
        <v>33</v>
      </c>
      <c r="G20" s="202">
        <v>50</v>
      </c>
      <c r="H20" s="218">
        <v>17.154375000000002</v>
      </c>
      <c r="I20" s="218">
        <v>19.514816999999997</v>
      </c>
      <c r="J20" s="218">
        <f t="shared" si="12"/>
        <v>36.669191999999995</v>
      </c>
      <c r="K20" s="5">
        <f t="shared" si="13"/>
        <v>21.55</v>
      </c>
      <c r="L20" s="5">
        <f t="shared" si="14"/>
        <v>24.52</v>
      </c>
      <c r="M20" s="5">
        <f t="shared" si="15"/>
        <v>46.07</v>
      </c>
      <c r="N20" s="5">
        <f t="shared" si="16"/>
        <v>1077.5</v>
      </c>
      <c r="O20" s="6">
        <f t="shared" si="17"/>
        <v>1226</v>
      </c>
      <c r="P20" s="6">
        <f t="shared" si="18"/>
        <v>2303.5</v>
      </c>
      <c r="Q20" s="158">
        <f t="shared" si="9"/>
        <v>2.5959191360066185E-4</v>
      </c>
    </row>
    <row r="21" spans="1:32">
      <c r="A21" s="157" t="s">
        <v>951</v>
      </c>
      <c r="B21" s="9" t="s">
        <v>16</v>
      </c>
      <c r="C21" s="157" t="s">
        <v>42</v>
      </c>
      <c r="D21" s="157" t="s">
        <v>18</v>
      </c>
      <c r="E21" s="32" t="s">
        <v>43</v>
      </c>
      <c r="F21" s="157" t="s">
        <v>33</v>
      </c>
      <c r="G21" s="202">
        <v>24</v>
      </c>
      <c r="H21" s="218">
        <v>73.557960000000008</v>
      </c>
      <c r="I21" s="218">
        <v>180.21700199999998</v>
      </c>
      <c r="J21" s="218">
        <f t="shared" si="12"/>
        <v>253.77496199999999</v>
      </c>
      <c r="K21" s="5">
        <f t="shared" si="13"/>
        <v>92.42</v>
      </c>
      <c r="L21" s="5">
        <f t="shared" si="14"/>
        <v>226.44</v>
      </c>
      <c r="M21" s="5">
        <f t="shared" si="15"/>
        <v>318.86</v>
      </c>
      <c r="N21" s="5">
        <f t="shared" si="16"/>
        <v>2218.08</v>
      </c>
      <c r="O21" s="6">
        <f t="shared" si="17"/>
        <v>5434.56</v>
      </c>
      <c r="P21" s="6">
        <f t="shared" si="18"/>
        <v>7652.64</v>
      </c>
      <c r="Q21" s="158">
        <f t="shared" si="9"/>
        <v>8.624108798337178E-4</v>
      </c>
    </row>
    <row r="22" spans="1:32">
      <c r="A22" s="157" t="s">
        <v>952</v>
      </c>
      <c r="B22" s="9" t="s">
        <v>16</v>
      </c>
      <c r="C22" s="157" t="s">
        <v>44</v>
      </c>
      <c r="D22" s="157" t="s">
        <v>18</v>
      </c>
      <c r="E22" s="32" t="s">
        <v>45</v>
      </c>
      <c r="F22" s="157" t="s">
        <v>46</v>
      </c>
      <c r="G22" s="202">
        <v>4</v>
      </c>
      <c r="H22" s="218">
        <v>1507.7552000000001</v>
      </c>
      <c r="I22" s="217">
        <v>0</v>
      </c>
      <c r="J22" s="218">
        <f t="shared" si="12"/>
        <v>1507.7552000000001</v>
      </c>
      <c r="K22" s="5">
        <f t="shared" si="13"/>
        <v>1894.49</v>
      </c>
      <c r="L22" s="5">
        <f t="shared" si="14"/>
        <v>0</v>
      </c>
      <c r="M22" s="5">
        <f t="shared" si="15"/>
        <v>1894.49</v>
      </c>
      <c r="N22" s="5">
        <f t="shared" si="16"/>
        <v>7577.96</v>
      </c>
      <c r="O22" s="6">
        <f t="shared" si="17"/>
        <v>0</v>
      </c>
      <c r="P22" s="6">
        <f t="shared" si="18"/>
        <v>7577.96</v>
      </c>
      <c r="Q22" s="158">
        <f t="shared" si="9"/>
        <v>8.5399485026666877E-4</v>
      </c>
    </row>
    <row r="23" spans="1:32">
      <c r="A23" s="157" t="s">
        <v>953</v>
      </c>
      <c r="B23" s="9" t="s">
        <v>16</v>
      </c>
      <c r="C23" s="157" t="s">
        <v>47</v>
      </c>
      <c r="D23" s="157" t="s">
        <v>18</v>
      </c>
      <c r="E23" s="32" t="s">
        <v>48</v>
      </c>
      <c r="F23" s="157" t="s">
        <v>33</v>
      </c>
      <c r="G23" s="202">
        <v>10</v>
      </c>
      <c r="H23" s="218">
        <v>337.113203</v>
      </c>
      <c r="I23" s="218">
        <v>469.08752800000002</v>
      </c>
      <c r="J23" s="218">
        <f t="shared" si="12"/>
        <v>806.20073100000002</v>
      </c>
      <c r="K23" s="5">
        <f t="shared" si="13"/>
        <v>423.58</v>
      </c>
      <c r="L23" s="5">
        <f t="shared" si="14"/>
        <v>589.4</v>
      </c>
      <c r="M23" s="5">
        <f t="shared" si="15"/>
        <v>1012.98</v>
      </c>
      <c r="N23" s="5">
        <f t="shared" si="16"/>
        <v>4235.8</v>
      </c>
      <c r="O23" s="6">
        <f t="shared" si="17"/>
        <v>5894</v>
      </c>
      <c r="P23" s="6">
        <f t="shared" si="18"/>
        <v>10129.799999999999</v>
      </c>
      <c r="Q23" s="158">
        <f t="shared" si="9"/>
        <v>1.141573330319941E-3</v>
      </c>
    </row>
    <row r="24" spans="1:32">
      <c r="A24" s="157" t="s">
        <v>954</v>
      </c>
      <c r="B24" s="9" t="s">
        <v>16</v>
      </c>
      <c r="C24" s="157" t="s">
        <v>49</v>
      </c>
      <c r="D24" s="157" t="s">
        <v>18</v>
      </c>
      <c r="E24" s="32" t="s">
        <v>50</v>
      </c>
      <c r="F24" s="157" t="s">
        <v>33</v>
      </c>
      <c r="G24" s="202">
        <v>10</v>
      </c>
      <c r="H24" s="218">
        <v>350.004144</v>
      </c>
      <c r="I24" s="218">
        <v>720.86800799999992</v>
      </c>
      <c r="J24" s="218">
        <f t="shared" si="12"/>
        <v>1070.8721519999999</v>
      </c>
      <c r="K24" s="5">
        <f t="shared" si="13"/>
        <v>439.78</v>
      </c>
      <c r="L24" s="5">
        <f t="shared" si="14"/>
        <v>905.77</v>
      </c>
      <c r="M24" s="5">
        <f t="shared" si="15"/>
        <v>1345.55</v>
      </c>
      <c r="N24" s="5">
        <f t="shared" si="16"/>
        <v>4397.8</v>
      </c>
      <c r="O24" s="6">
        <f t="shared" si="17"/>
        <v>9057.7000000000007</v>
      </c>
      <c r="P24" s="6">
        <f t="shared" si="18"/>
        <v>13455.5</v>
      </c>
      <c r="Q24" s="158">
        <f t="shared" si="9"/>
        <v>1.5163616207743457E-3</v>
      </c>
    </row>
    <row r="25" spans="1:32">
      <c r="A25" s="180" t="s">
        <v>51</v>
      </c>
      <c r="B25" s="181"/>
      <c r="C25" s="181"/>
      <c r="D25" s="181"/>
      <c r="E25" s="31" t="s">
        <v>52</v>
      </c>
      <c r="F25" s="181"/>
      <c r="G25" s="181"/>
      <c r="H25" s="215"/>
      <c r="I25" s="215"/>
      <c r="J25" s="215"/>
      <c r="K25" s="210"/>
      <c r="L25" s="210"/>
      <c r="M25" s="210"/>
      <c r="N25" s="13">
        <f>SUM(N26:N31)</f>
        <v>0</v>
      </c>
      <c r="O25" s="13">
        <f t="shared" ref="O25:Q25" si="19">SUM(O26:O31)</f>
        <v>837299.92</v>
      </c>
      <c r="P25" s="13">
        <f t="shared" si="19"/>
        <v>837299.92</v>
      </c>
      <c r="Q25" s="182">
        <f t="shared" si="19"/>
        <v>9.435914412436773E-2</v>
      </c>
      <c r="S25" s="159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</row>
    <row r="26" spans="1:32">
      <c r="A26" s="9" t="s">
        <v>955</v>
      </c>
      <c r="B26" s="157" t="s">
        <v>38</v>
      </c>
      <c r="C26" s="184">
        <v>93567</v>
      </c>
      <c r="D26" s="157" t="s">
        <v>18</v>
      </c>
      <c r="E26" s="32" t="s">
        <v>53</v>
      </c>
      <c r="F26" s="157" t="s">
        <v>46</v>
      </c>
      <c r="G26" s="202">
        <v>12</v>
      </c>
      <c r="H26" s="216">
        <v>0</v>
      </c>
      <c r="I26" s="218">
        <v>18457.695795</v>
      </c>
      <c r="J26" s="218">
        <f t="shared" ref="J26:J31" si="20">H26+I26</f>
        <v>18457.695795</v>
      </c>
      <c r="K26" s="5">
        <f t="shared" ref="K26:K31" si="21">TRUNC(H26+(H26*25.65%),2)</f>
        <v>0</v>
      </c>
      <c r="L26" s="5">
        <f t="shared" ref="L26:L31" si="22">TRUNC(I26+(I26*25.65%),2)</f>
        <v>23192.09</v>
      </c>
      <c r="M26" s="5">
        <f t="shared" ref="M26:M31" si="23">K26+L26</f>
        <v>23192.09</v>
      </c>
      <c r="N26" s="5">
        <f t="shared" ref="N26:N31" si="24">TRUNC(K26*G26,2)</f>
        <v>0</v>
      </c>
      <c r="O26" s="6">
        <f t="shared" ref="O26:O31" si="25">TRUNC(L26*G26,2)</f>
        <v>278305.08</v>
      </c>
      <c r="P26" s="6">
        <f t="shared" si="18"/>
        <v>278305.08</v>
      </c>
      <c r="Q26" s="158">
        <f t="shared" si="9"/>
        <v>3.1363467888858382E-2</v>
      </c>
    </row>
    <row r="27" spans="1:32">
      <c r="A27" s="9" t="s">
        <v>956</v>
      </c>
      <c r="B27" s="157" t="s">
        <v>38</v>
      </c>
      <c r="C27" s="184">
        <v>93565</v>
      </c>
      <c r="D27" s="157" t="s">
        <v>18</v>
      </c>
      <c r="E27" s="32" t="s">
        <v>54</v>
      </c>
      <c r="F27" s="157" t="s">
        <v>46</v>
      </c>
      <c r="G27" s="202">
        <v>4</v>
      </c>
      <c r="H27" s="216">
        <v>0</v>
      </c>
      <c r="I27" s="218">
        <v>17530.956989000002</v>
      </c>
      <c r="J27" s="218">
        <f t="shared" si="20"/>
        <v>17530.956989000002</v>
      </c>
      <c r="K27" s="5">
        <f t="shared" si="21"/>
        <v>0</v>
      </c>
      <c r="L27" s="5">
        <f t="shared" si="22"/>
        <v>22027.64</v>
      </c>
      <c r="M27" s="5">
        <f t="shared" si="23"/>
        <v>22027.64</v>
      </c>
      <c r="N27" s="5">
        <f t="shared" si="24"/>
        <v>0</v>
      </c>
      <c r="O27" s="6">
        <f t="shared" si="25"/>
        <v>88110.56</v>
      </c>
      <c r="P27" s="6">
        <f t="shared" si="18"/>
        <v>88110.56</v>
      </c>
      <c r="Q27" s="158">
        <f t="shared" si="9"/>
        <v>9.9295805855549955E-3</v>
      </c>
    </row>
    <row r="28" spans="1:32">
      <c r="A28" s="9" t="s">
        <v>957</v>
      </c>
      <c r="B28" s="157" t="s">
        <v>38</v>
      </c>
      <c r="C28" s="184">
        <v>93565</v>
      </c>
      <c r="D28" s="157" t="s">
        <v>18</v>
      </c>
      <c r="E28" s="32" t="s">
        <v>55</v>
      </c>
      <c r="F28" s="157" t="s">
        <v>46</v>
      </c>
      <c r="G28" s="202">
        <v>4</v>
      </c>
      <c r="H28" s="216">
        <v>0</v>
      </c>
      <c r="I28" s="218">
        <v>17530.956989000002</v>
      </c>
      <c r="J28" s="218">
        <f t="shared" si="20"/>
        <v>17530.956989000002</v>
      </c>
      <c r="K28" s="5">
        <f t="shared" si="21"/>
        <v>0</v>
      </c>
      <c r="L28" s="5">
        <f t="shared" si="22"/>
        <v>22027.64</v>
      </c>
      <c r="M28" s="5">
        <f t="shared" si="23"/>
        <v>22027.64</v>
      </c>
      <c r="N28" s="5">
        <f t="shared" si="24"/>
        <v>0</v>
      </c>
      <c r="O28" s="6">
        <f t="shared" si="25"/>
        <v>88110.56</v>
      </c>
      <c r="P28" s="6">
        <f t="shared" si="18"/>
        <v>88110.56</v>
      </c>
      <c r="Q28" s="158">
        <f t="shared" si="9"/>
        <v>9.9295805855549955E-3</v>
      </c>
    </row>
    <row r="29" spans="1:32">
      <c r="A29" s="9" t="s">
        <v>958</v>
      </c>
      <c r="B29" s="157" t="s">
        <v>38</v>
      </c>
      <c r="C29" s="184">
        <v>94295</v>
      </c>
      <c r="D29" s="157" t="s">
        <v>18</v>
      </c>
      <c r="E29" s="32" t="s">
        <v>56</v>
      </c>
      <c r="F29" s="157" t="s">
        <v>46</v>
      </c>
      <c r="G29" s="202">
        <v>12</v>
      </c>
      <c r="H29" s="216">
        <v>0</v>
      </c>
      <c r="I29" s="218">
        <v>15536.484138</v>
      </c>
      <c r="J29" s="218">
        <f t="shared" si="20"/>
        <v>15536.484138</v>
      </c>
      <c r="K29" s="5">
        <f t="shared" si="21"/>
        <v>0</v>
      </c>
      <c r="L29" s="5">
        <f t="shared" si="22"/>
        <v>19521.59</v>
      </c>
      <c r="M29" s="5">
        <f t="shared" si="23"/>
        <v>19521.59</v>
      </c>
      <c r="N29" s="5">
        <f t="shared" si="24"/>
        <v>0</v>
      </c>
      <c r="O29" s="6">
        <f t="shared" si="25"/>
        <v>234259.08</v>
      </c>
      <c r="P29" s="6">
        <f t="shared" si="18"/>
        <v>234259.08</v>
      </c>
      <c r="Q29" s="158">
        <f t="shared" si="9"/>
        <v>2.6399723401576092E-2</v>
      </c>
    </row>
    <row r="30" spans="1:32">
      <c r="A30" s="9" t="s">
        <v>959</v>
      </c>
      <c r="B30" s="157" t="s">
        <v>38</v>
      </c>
      <c r="C30" s="184">
        <v>100321</v>
      </c>
      <c r="D30" s="157" t="s">
        <v>18</v>
      </c>
      <c r="E30" s="32" t="s">
        <v>57</v>
      </c>
      <c r="F30" s="157" t="s">
        <v>46</v>
      </c>
      <c r="G30" s="202">
        <v>12</v>
      </c>
      <c r="H30" s="216">
        <v>0</v>
      </c>
      <c r="I30" s="218">
        <v>5964.4435269999994</v>
      </c>
      <c r="J30" s="218">
        <f t="shared" si="20"/>
        <v>5964.4435269999994</v>
      </c>
      <c r="K30" s="5">
        <f t="shared" si="21"/>
        <v>0</v>
      </c>
      <c r="L30" s="5">
        <f t="shared" si="22"/>
        <v>7494.32</v>
      </c>
      <c r="M30" s="5">
        <f t="shared" si="23"/>
        <v>7494.32</v>
      </c>
      <c r="N30" s="5">
        <f t="shared" si="24"/>
        <v>0</v>
      </c>
      <c r="O30" s="6">
        <f t="shared" si="25"/>
        <v>89931.839999999997</v>
      </c>
      <c r="P30" s="6">
        <f t="shared" si="18"/>
        <v>89931.839999999997</v>
      </c>
      <c r="Q30" s="158">
        <f t="shared" si="9"/>
        <v>1.0134828929554394E-2</v>
      </c>
    </row>
    <row r="31" spans="1:32">
      <c r="A31" s="9" t="s">
        <v>960</v>
      </c>
      <c r="B31" s="157" t="s">
        <v>38</v>
      </c>
      <c r="C31" s="184">
        <v>93563</v>
      </c>
      <c r="D31" s="157" t="s">
        <v>18</v>
      </c>
      <c r="E31" s="32" t="s">
        <v>58</v>
      </c>
      <c r="F31" s="157" t="s">
        <v>46</v>
      </c>
      <c r="G31" s="202">
        <v>12</v>
      </c>
      <c r="H31" s="216">
        <v>0</v>
      </c>
      <c r="I31" s="218">
        <v>3885.3241280000002</v>
      </c>
      <c r="J31" s="218">
        <f t="shared" si="20"/>
        <v>3885.3241280000002</v>
      </c>
      <c r="K31" s="5">
        <f t="shared" si="21"/>
        <v>0</v>
      </c>
      <c r="L31" s="5">
        <f t="shared" si="22"/>
        <v>4881.8999999999996</v>
      </c>
      <c r="M31" s="5">
        <f t="shared" si="23"/>
        <v>4881.8999999999996</v>
      </c>
      <c r="N31" s="5">
        <f t="shared" si="24"/>
        <v>0</v>
      </c>
      <c r="O31" s="6">
        <f t="shared" si="25"/>
        <v>58582.8</v>
      </c>
      <c r="P31" s="6">
        <f t="shared" si="18"/>
        <v>58582.8</v>
      </c>
      <c r="Q31" s="158">
        <f t="shared" si="9"/>
        <v>6.6019627332688747E-3</v>
      </c>
    </row>
    <row r="32" spans="1:32">
      <c r="A32" s="180" t="s">
        <v>59</v>
      </c>
      <c r="B32" s="181"/>
      <c r="C32" s="181"/>
      <c r="D32" s="181"/>
      <c r="E32" s="31" t="s">
        <v>60</v>
      </c>
      <c r="F32" s="181"/>
      <c r="G32" s="181"/>
      <c r="H32" s="215"/>
      <c r="I32" s="215"/>
      <c r="J32" s="215"/>
      <c r="K32" s="210"/>
      <c r="L32" s="210"/>
      <c r="M32" s="210"/>
      <c r="N32" s="13">
        <f>SUM(N33:N41)</f>
        <v>6002</v>
      </c>
      <c r="O32" s="13">
        <f t="shared" ref="O32:Q32" si="26">SUM(O33:O41)</f>
        <v>27539.32</v>
      </c>
      <c r="P32" s="13">
        <f t="shared" si="26"/>
        <v>33541.32</v>
      </c>
      <c r="Q32" s="182">
        <f t="shared" si="26"/>
        <v>3.7799242211817457E-3</v>
      </c>
      <c r="S32" s="159"/>
      <c r="T32" s="171"/>
    </row>
    <row r="33" spans="1:32">
      <c r="A33" s="157" t="s">
        <v>961</v>
      </c>
      <c r="B33" s="157" t="s">
        <v>38</v>
      </c>
      <c r="C33" s="184">
        <v>97645</v>
      </c>
      <c r="D33" s="157" t="s">
        <v>18</v>
      </c>
      <c r="E33" s="32" t="s">
        <v>61</v>
      </c>
      <c r="F33" s="157" t="s">
        <v>62</v>
      </c>
      <c r="G33" s="202">
        <v>26</v>
      </c>
      <c r="H33" s="216">
        <v>0</v>
      </c>
      <c r="I33" s="218">
        <v>22.854202000000001</v>
      </c>
      <c r="J33" s="218">
        <f t="shared" ref="J33:J41" si="27">H33+I33</f>
        <v>22.854202000000001</v>
      </c>
      <c r="K33" s="5">
        <f t="shared" ref="K33:K41" si="28">TRUNC(H33+(H33*25.65%),2)</f>
        <v>0</v>
      </c>
      <c r="L33" s="5">
        <f t="shared" ref="L33:L41" si="29">TRUNC(I33+(I33*25.65%),2)</f>
        <v>28.71</v>
      </c>
      <c r="M33" s="5">
        <f t="shared" ref="M33:M41" si="30">K33+L33</f>
        <v>28.71</v>
      </c>
      <c r="N33" s="5">
        <f t="shared" ref="N33:N41" si="31">TRUNC(K33*G33,2)</f>
        <v>0</v>
      </c>
      <c r="O33" s="6">
        <f t="shared" ref="O33:O41" si="32">TRUNC(L33*G33,2)</f>
        <v>746.46</v>
      </c>
      <c r="P33" s="6">
        <f t="shared" si="18"/>
        <v>746.46</v>
      </c>
      <c r="Q33" s="158">
        <f t="shared" si="9"/>
        <v>8.4121979520881293E-5</v>
      </c>
    </row>
    <row r="34" spans="1:32">
      <c r="A34" s="157" t="s">
        <v>962</v>
      </c>
      <c r="B34" s="157" t="s">
        <v>38</v>
      </c>
      <c r="C34" s="184">
        <v>97644</v>
      </c>
      <c r="D34" s="157" t="s">
        <v>18</v>
      </c>
      <c r="E34" s="32" t="s">
        <v>63</v>
      </c>
      <c r="F34" s="157" t="s">
        <v>62</v>
      </c>
      <c r="G34" s="202">
        <v>3.78</v>
      </c>
      <c r="H34" s="216">
        <v>0</v>
      </c>
      <c r="I34" s="218">
        <v>8.8562320000000003</v>
      </c>
      <c r="J34" s="218">
        <f t="shared" si="27"/>
        <v>8.8562320000000003</v>
      </c>
      <c r="K34" s="5">
        <f t="shared" si="28"/>
        <v>0</v>
      </c>
      <c r="L34" s="5">
        <f t="shared" si="29"/>
        <v>11.12</v>
      </c>
      <c r="M34" s="5">
        <f t="shared" si="30"/>
        <v>11.12</v>
      </c>
      <c r="N34" s="5">
        <f t="shared" si="31"/>
        <v>0</v>
      </c>
      <c r="O34" s="6">
        <f t="shared" si="32"/>
        <v>42.03</v>
      </c>
      <c r="P34" s="6">
        <f t="shared" si="18"/>
        <v>42.03</v>
      </c>
      <c r="Q34" s="158">
        <f t="shared" si="9"/>
        <v>4.7365522590127278E-6</v>
      </c>
    </row>
    <row r="35" spans="1:32">
      <c r="A35" s="157" t="s">
        <v>963</v>
      </c>
      <c r="B35" s="157" t="s">
        <v>38</v>
      </c>
      <c r="C35" s="184">
        <v>97629</v>
      </c>
      <c r="D35" s="157" t="s">
        <v>18</v>
      </c>
      <c r="E35" s="32" t="s">
        <v>64</v>
      </c>
      <c r="F35" s="157" t="s">
        <v>65</v>
      </c>
      <c r="G35" s="202">
        <v>61.22</v>
      </c>
      <c r="H35" s="218">
        <v>78.031821000000008</v>
      </c>
      <c r="I35" s="218">
        <v>14.171801</v>
      </c>
      <c r="J35" s="218">
        <f t="shared" si="27"/>
        <v>92.20362200000001</v>
      </c>
      <c r="K35" s="5">
        <f t="shared" si="28"/>
        <v>98.04</v>
      </c>
      <c r="L35" s="5">
        <f t="shared" si="29"/>
        <v>17.8</v>
      </c>
      <c r="M35" s="5">
        <f t="shared" si="30"/>
        <v>115.84</v>
      </c>
      <c r="N35" s="5">
        <f t="shared" si="31"/>
        <v>6002</v>
      </c>
      <c r="O35" s="6">
        <f t="shared" si="32"/>
        <v>1089.71</v>
      </c>
      <c r="P35" s="6">
        <f t="shared" si="18"/>
        <v>7091.71</v>
      </c>
      <c r="Q35" s="158">
        <f t="shared" si="9"/>
        <v>7.9919712159798122E-4</v>
      </c>
    </row>
    <row r="36" spans="1:32">
      <c r="A36" s="157" t="s">
        <v>964</v>
      </c>
      <c r="B36" s="157" t="s">
        <v>38</v>
      </c>
      <c r="C36" s="184">
        <v>97622</v>
      </c>
      <c r="D36" s="157" t="s">
        <v>18</v>
      </c>
      <c r="E36" s="32" t="s">
        <v>66</v>
      </c>
      <c r="F36" s="157" t="s">
        <v>65</v>
      </c>
      <c r="G36" s="202">
        <v>20.09</v>
      </c>
      <c r="H36" s="216">
        <v>0</v>
      </c>
      <c r="I36" s="218">
        <v>52.991008000000001</v>
      </c>
      <c r="J36" s="218">
        <f t="shared" si="27"/>
        <v>52.991008000000001</v>
      </c>
      <c r="K36" s="5">
        <f t="shared" si="28"/>
        <v>0</v>
      </c>
      <c r="L36" s="5">
        <f t="shared" si="29"/>
        <v>66.58</v>
      </c>
      <c r="M36" s="5">
        <f t="shared" si="30"/>
        <v>66.58</v>
      </c>
      <c r="N36" s="5">
        <f t="shared" si="31"/>
        <v>0</v>
      </c>
      <c r="O36" s="6">
        <f t="shared" si="32"/>
        <v>1337.59</v>
      </c>
      <c r="P36" s="6">
        <f t="shared" si="18"/>
        <v>1337.59</v>
      </c>
      <c r="Q36" s="158">
        <f t="shared" si="9"/>
        <v>1.5073911339835437E-4</v>
      </c>
    </row>
    <row r="37" spans="1:32">
      <c r="A37" s="157" t="s">
        <v>965</v>
      </c>
      <c r="B37" s="157" t="s">
        <v>38</v>
      </c>
      <c r="C37" s="184">
        <v>97647</v>
      </c>
      <c r="D37" s="157" t="s">
        <v>18</v>
      </c>
      <c r="E37" s="32" t="s">
        <v>67</v>
      </c>
      <c r="F37" s="157" t="s">
        <v>33</v>
      </c>
      <c r="G37" s="202">
        <v>413.38</v>
      </c>
      <c r="H37" s="216">
        <v>0</v>
      </c>
      <c r="I37" s="218">
        <v>3.2936399999999999</v>
      </c>
      <c r="J37" s="218">
        <f t="shared" si="27"/>
        <v>3.2936399999999999</v>
      </c>
      <c r="K37" s="5">
        <f t="shared" si="28"/>
        <v>0</v>
      </c>
      <c r="L37" s="5">
        <f t="shared" si="29"/>
        <v>4.13</v>
      </c>
      <c r="M37" s="5">
        <f t="shared" si="30"/>
        <v>4.13</v>
      </c>
      <c r="N37" s="5">
        <f t="shared" si="31"/>
        <v>0</v>
      </c>
      <c r="O37" s="6">
        <f t="shared" si="32"/>
        <v>1707.25</v>
      </c>
      <c r="P37" s="6">
        <f t="shared" si="18"/>
        <v>1707.25</v>
      </c>
      <c r="Q37" s="158">
        <f t="shared" si="9"/>
        <v>1.9239778358790099E-4</v>
      </c>
    </row>
    <row r="38" spans="1:32">
      <c r="A38" s="157" t="s">
        <v>966</v>
      </c>
      <c r="B38" s="157" t="s">
        <v>38</v>
      </c>
      <c r="C38" s="184">
        <v>97652</v>
      </c>
      <c r="D38" s="157" t="s">
        <v>18</v>
      </c>
      <c r="E38" s="32" t="s">
        <v>68</v>
      </c>
      <c r="F38" s="157" t="s">
        <v>20</v>
      </c>
      <c r="G38" s="202">
        <v>20</v>
      </c>
      <c r="H38" s="216">
        <v>0</v>
      </c>
      <c r="I38" s="218">
        <v>175.56016099999999</v>
      </c>
      <c r="J38" s="218">
        <f t="shared" si="27"/>
        <v>175.56016099999999</v>
      </c>
      <c r="K38" s="5">
        <f t="shared" si="28"/>
        <v>0</v>
      </c>
      <c r="L38" s="5">
        <f t="shared" si="29"/>
        <v>220.59</v>
      </c>
      <c r="M38" s="5">
        <f t="shared" si="30"/>
        <v>220.59</v>
      </c>
      <c r="N38" s="5">
        <f t="shared" si="31"/>
        <v>0</v>
      </c>
      <c r="O38" s="6">
        <f t="shared" si="32"/>
        <v>4411.8</v>
      </c>
      <c r="P38" s="6">
        <f t="shared" si="18"/>
        <v>4411.8</v>
      </c>
      <c r="Q38" s="158">
        <f t="shared" si="9"/>
        <v>4.9718584954347726E-4</v>
      </c>
    </row>
    <row r="39" spans="1:32">
      <c r="A39" s="157" t="s">
        <v>967</v>
      </c>
      <c r="B39" s="157" t="s">
        <v>38</v>
      </c>
      <c r="C39" s="184">
        <v>97650</v>
      </c>
      <c r="D39" s="157" t="s">
        <v>18</v>
      </c>
      <c r="E39" s="32" t="s">
        <v>69</v>
      </c>
      <c r="F39" s="157" t="s">
        <v>33</v>
      </c>
      <c r="G39" s="202">
        <v>413.38</v>
      </c>
      <c r="H39" s="216">
        <v>0</v>
      </c>
      <c r="I39" s="218">
        <v>7.0996239999999995</v>
      </c>
      <c r="J39" s="218">
        <f t="shared" si="27"/>
        <v>7.0996239999999995</v>
      </c>
      <c r="K39" s="5">
        <f t="shared" si="28"/>
        <v>0</v>
      </c>
      <c r="L39" s="5">
        <f t="shared" si="29"/>
        <v>8.92</v>
      </c>
      <c r="M39" s="5">
        <f t="shared" si="30"/>
        <v>8.92</v>
      </c>
      <c r="N39" s="5">
        <f t="shared" si="31"/>
        <v>0</v>
      </c>
      <c r="O39" s="6">
        <f t="shared" si="32"/>
        <v>3687.34</v>
      </c>
      <c r="P39" s="6">
        <f t="shared" si="18"/>
        <v>3687.34</v>
      </c>
      <c r="Q39" s="158">
        <f t="shared" si="9"/>
        <v>4.1554315029141065E-4</v>
      </c>
    </row>
    <row r="40" spans="1:32">
      <c r="A40" s="157" t="s">
        <v>968</v>
      </c>
      <c r="B40" s="157" t="s">
        <v>38</v>
      </c>
      <c r="C40" s="184">
        <v>97663</v>
      </c>
      <c r="D40" s="157" t="s">
        <v>18</v>
      </c>
      <c r="E40" s="32" t="s">
        <v>70</v>
      </c>
      <c r="F40" s="157" t="s">
        <v>20</v>
      </c>
      <c r="G40" s="202">
        <v>6</v>
      </c>
      <c r="H40" s="216">
        <v>0</v>
      </c>
      <c r="I40" s="218">
        <v>11.930295999999998</v>
      </c>
      <c r="J40" s="218">
        <f t="shared" si="27"/>
        <v>11.930295999999998</v>
      </c>
      <c r="K40" s="5">
        <f t="shared" si="28"/>
        <v>0</v>
      </c>
      <c r="L40" s="5">
        <f t="shared" si="29"/>
        <v>14.99</v>
      </c>
      <c r="M40" s="5">
        <f t="shared" si="30"/>
        <v>14.99</v>
      </c>
      <c r="N40" s="5">
        <f t="shared" si="31"/>
        <v>0</v>
      </c>
      <c r="O40" s="6">
        <f t="shared" si="32"/>
        <v>89.94</v>
      </c>
      <c r="P40" s="6">
        <f t="shared" si="18"/>
        <v>89.94</v>
      </c>
      <c r="Q40" s="158">
        <f t="shared" si="9"/>
        <v>1.0135748517145009E-5</v>
      </c>
    </row>
    <row r="41" spans="1:32" ht="25.5">
      <c r="A41" s="157" t="s">
        <v>969</v>
      </c>
      <c r="B41" s="157" t="s">
        <v>38</v>
      </c>
      <c r="C41" s="184">
        <v>88316</v>
      </c>
      <c r="D41" s="157" t="s">
        <v>18</v>
      </c>
      <c r="E41" s="32" t="s">
        <v>71</v>
      </c>
      <c r="F41" s="157" t="s">
        <v>72</v>
      </c>
      <c r="G41" s="202">
        <v>568</v>
      </c>
      <c r="H41" s="216">
        <v>0</v>
      </c>
      <c r="I41" s="218">
        <v>20.219290000000001</v>
      </c>
      <c r="J41" s="218">
        <f t="shared" si="27"/>
        <v>20.219290000000001</v>
      </c>
      <c r="K41" s="5">
        <f t="shared" si="28"/>
        <v>0</v>
      </c>
      <c r="L41" s="5">
        <f t="shared" si="29"/>
        <v>25.4</v>
      </c>
      <c r="M41" s="5">
        <f t="shared" si="30"/>
        <v>25.4</v>
      </c>
      <c r="N41" s="5">
        <f t="shared" si="31"/>
        <v>0</v>
      </c>
      <c r="O41" s="6">
        <f t="shared" si="32"/>
        <v>14427.2</v>
      </c>
      <c r="P41" s="6">
        <f t="shared" si="18"/>
        <v>14427.2</v>
      </c>
      <c r="Q41" s="158">
        <f t="shared" si="9"/>
        <v>1.6258669224655823E-3</v>
      </c>
    </row>
    <row r="42" spans="1:32">
      <c r="A42" s="180" t="s">
        <v>73</v>
      </c>
      <c r="B42" s="181"/>
      <c r="C42" s="181"/>
      <c r="D42" s="181"/>
      <c r="E42" s="31" t="s">
        <v>74</v>
      </c>
      <c r="F42" s="181"/>
      <c r="G42" s="181"/>
      <c r="H42" s="215"/>
      <c r="I42" s="215"/>
      <c r="J42" s="215"/>
      <c r="K42" s="210"/>
      <c r="L42" s="210"/>
      <c r="M42" s="210"/>
      <c r="N42" s="13">
        <f>SUM(N43:N44)</f>
        <v>1363.2</v>
      </c>
      <c r="O42" s="13">
        <f t="shared" ref="O42:Q42" si="33">SUM(O43:O44)</f>
        <v>48023.86</v>
      </c>
      <c r="P42" s="13">
        <f t="shared" si="33"/>
        <v>49387.06</v>
      </c>
      <c r="Q42" s="182">
        <f t="shared" si="33"/>
        <v>5.5656528814893424E-3</v>
      </c>
      <c r="S42" s="159"/>
      <c r="T42" s="169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</row>
    <row r="43" spans="1:32">
      <c r="A43" s="157" t="s">
        <v>970</v>
      </c>
      <c r="B43" s="157" t="s">
        <v>16</v>
      </c>
      <c r="C43" s="157" t="s">
        <v>75</v>
      </c>
      <c r="D43" s="157" t="s">
        <v>18</v>
      </c>
      <c r="E43" s="32" t="s">
        <v>76</v>
      </c>
      <c r="F43" s="157" t="s">
        <v>77</v>
      </c>
      <c r="G43" s="202">
        <v>406</v>
      </c>
      <c r="H43" s="216">
        <v>0</v>
      </c>
      <c r="I43" s="218">
        <v>23.650165000000001</v>
      </c>
      <c r="J43" s="218">
        <f t="shared" ref="J43:J44" si="34">H43+I43</f>
        <v>23.650165000000001</v>
      </c>
      <c r="K43" s="5">
        <f t="shared" ref="K43:K44" si="35">TRUNC(H43+(H43*25.65%),2)</f>
        <v>0</v>
      </c>
      <c r="L43" s="5">
        <f t="shared" ref="L43:L44" si="36">TRUNC(I43+(I43*25.65%),2)</f>
        <v>29.71</v>
      </c>
      <c r="M43" s="5">
        <f t="shared" ref="M43:M44" si="37">K43+L43</f>
        <v>29.71</v>
      </c>
      <c r="N43" s="5">
        <f t="shared" ref="N43:N44" si="38">TRUNC(K43*G43,2)</f>
        <v>0</v>
      </c>
      <c r="O43" s="6">
        <f t="shared" ref="O43:O44" si="39">TRUNC(L43*G43,2)</f>
        <v>12062.26</v>
      </c>
      <c r="P43" s="6">
        <f t="shared" si="18"/>
        <v>12062.26</v>
      </c>
      <c r="Q43" s="158">
        <f t="shared" si="9"/>
        <v>1.3593510552414672E-3</v>
      </c>
    </row>
    <row r="44" spans="1:32">
      <c r="A44" s="157" t="s">
        <v>971</v>
      </c>
      <c r="B44" s="157" t="s">
        <v>38</v>
      </c>
      <c r="C44" s="184">
        <v>93281</v>
      </c>
      <c r="D44" s="157" t="s">
        <v>18</v>
      </c>
      <c r="E44" s="32" t="s">
        <v>78</v>
      </c>
      <c r="F44" s="157" t="s">
        <v>72</v>
      </c>
      <c r="G44" s="202">
        <v>960</v>
      </c>
      <c r="H44" s="218">
        <v>1.134476</v>
      </c>
      <c r="I44" s="218">
        <v>29.816591000000003</v>
      </c>
      <c r="J44" s="218">
        <f t="shared" si="34"/>
        <v>30.951067000000002</v>
      </c>
      <c r="K44" s="5">
        <f t="shared" si="35"/>
        <v>1.42</v>
      </c>
      <c r="L44" s="5">
        <f t="shared" si="36"/>
        <v>37.46</v>
      </c>
      <c r="M44" s="5">
        <f t="shared" si="37"/>
        <v>38.880000000000003</v>
      </c>
      <c r="N44" s="5">
        <f t="shared" si="38"/>
        <v>1363.2</v>
      </c>
      <c r="O44" s="6">
        <f t="shared" si="39"/>
        <v>35961.599999999999</v>
      </c>
      <c r="P44" s="6">
        <f t="shared" si="18"/>
        <v>37324.799999999996</v>
      </c>
      <c r="Q44" s="158">
        <f t="shared" si="9"/>
        <v>4.2063018262478756E-3</v>
      </c>
    </row>
    <row r="45" spans="1:32">
      <c r="A45" s="177" t="s">
        <v>79</v>
      </c>
      <c r="B45" s="178"/>
      <c r="C45" s="178"/>
      <c r="D45" s="178"/>
      <c r="E45" s="30" t="s">
        <v>80</v>
      </c>
      <c r="F45" s="178"/>
      <c r="G45" s="178"/>
      <c r="H45" s="214"/>
      <c r="I45" s="214"/>
      <c r="J45" s="214"/>
      <c r="K45" s="209"/>
      <c r="L45" s="209"/>
      <c r="M45" s="209"/>
      <c r="N45" s="16">
        <f>N46</f>
        <v>202693.37</v>
      </c>
      <c r="O45" s="16">
        <f t="shared" ref="O45:Q45" si="40">O46</f>
        <v>141903.70000000001</v>
      </c>
      <c r="P45" s="16">
        <f>P46</f>
        <v>344597.06999999995</v>
      </c>
      <c r="Q45" s="179">
        <f t="shared" si="40"/>
        <v>3.8834214379197401E-2</v>
      </c>
      <c r="S45" s="186"/>
      <c r="T45" s="169"/>
      <c r="U45" s="171"/>
    </row>
    <row r="46" spans="1:32" ht="25.5">
      <c r="A46" s="180" t="s">
        <v>81</v>
      </c>
      <c r="B46" s="181"/>
      <c r="C46" s="181"/>
      <c r="D46" s="181"/>
      <c r="E46" s="33" t="s">
        <v>916</v>
      </c>
      <c r="F46" s="181"/>
      <c r="G46" s="181"/>
      <c r="H46" s="215"/>
      <c r="I46" s="215"/>
      <c r="J46" s="215"/>
      <c r="K46" s="210"/>
      <c r="L46" s="210"/>
      <c r="M46" s="210"/>
      <c r="N46" s="13">
        <f>SUM(N47:N52)</f>
        <v>202693.37</v>
      </c>
      <c r="O46" s="13">
        <f t="shared" ref="O46:Q46" si="41">SUM(O47:O52)</f>
        <v>141903.70000000001</v>
      </c>
      <c r="P46" s="13">
        <f t="shared" si="41"/>
        <v>344597.06999999995</v>
      </c>
      <c r="Q46" s="182">
        <f t="shared" si="41"/>
        <v>3.8834214379197401E-2</v>
      </c>
      <c r="S46" s="159"/>
      <c r="U46" s="169"/>
    </row>
    <row r="47" spans="1:32">
      <c r="A47" s="157" t="s">
        <v>972</v>
      </c>
      <c r="B47" s="157" t="s">
        <v>38</v>
      </c>
      <c r="C47" s="184">
        <v>93358</v>
      </c>
      <c r="D47" s="157" t="s">
        <v>18</v>
      </c>
      <c r="E47" s="32" t="s">
        <v>82</v>
      </c>
      <c r="F47" s="157" t="s">
        <v>65</v>
      </c>
      <c r="G47" s="202">
        <v>11</v>
      </c>
      <c r="H47" s="216">
        <v>0</v>
      </c>
      <c r="I47" s="218">
        <v>79.962260000000001</v>
      </c>
      <c r="J47" s="218">
        <f t="shared" ref="J47:J52" si="42">H47+I47</f>
        <v>79.962260000000001</v>
      </c>
      <c r="K47" s="5">
        <f t="shared" ref="K47:K52" si="43">TRUNC(H47+(H47*25.65%),2)</f>
        <v>0</v>
      </c>
      <c r="L47" s="5">
        <f t="shared" ref="L47:L52" si="44">TRUNC(I47+(I47*25.65%),2)</f>
        <v>100.47</v>
      </c>
      <c r="M47" s="5">
        <f t="shared" ref="M47:M52" si="45">K47+L47</f>
        <v>100.47</v>
      </c>
      <c r="N47" s="5">
        <f t="shared" ref="N47:N52" si="46">TRUNC(K47*G47,2)</f>
        <v>0</v>
      </c>
      <c r="O47" s="6">
        <f t="shared" ref="O47:O52" si="47">TRUNC(L47*G47,2)</f>
        <v>1105.17</v>
      </c>
      <c r="P47" s="6">
        <f t="shared" si="18"/>
        <v>1105.17</v>
      </c>
      <c r="Q47" s="158">
        <f t="shared" si="9"/>
        <v>1.2454664430390427E-4</v>
      </c>
    </row>
    <row r="48" spans="1:32">
      <c r="A48" s="157" t="s">
        <v>973</v>
      </c>
      <c r="B48" s="157" t="s">
        <v>16</v>
      </c>
      <c r="C48" s="157" t="s">
        <v>83</v>
      </c>
      <c r="D48" s="157" t="s">
        <v>18</v>
      </c>
      <c r="E48" s="32" t="s">
        <v>84</v>
      </c>
      <c r="F48" s="157" t="s">
        <v>65</v>
      </c>
      <c r="G48" s="202">
        <v>47</v>
      </c>
      <c r="H48" s="218">
        <v>559.59858499999996</v>
      </c>
      <c r="I48" s="218">
        <v>270.00528800000001</v>
      </c>
      <c r="J48" s="218">
        <f t="shared" si="42"/>
        <v>829.60387300000002</v>
      </c>
      <c r="K48" s="5">
        <f t="shared" si="43"/>
        <v>703.13</v>
      </c>
      <c r="L48" s="5">
        <f t="shared" si="44"/>
        <v>339.26</v>
      </c>
      <c r="M48" s="5">
        <f t="shared" si="45"/>
        <v>1042.3899999999999</v>
      </c>
      <c r="N48" s="5">
        <f t="shared" si="46"/>
        <v>33047.11</v>
      </c>
      <c r="O48" s="6">
        <f t="shared" si="47"/>
        <v>15945.22</v>
      </c>
      <c r="P48" s="6">
        <f>N48+O48</f>
        <v>48992.33</v>
      </c>
      <c r="Q48" s="158">
        <f t="shared" si="9"/>
        <v>5.521168958738925E-3</v>
      </c>
    </row>
    <row r="49" spans="1:21">
      <c r="A49" s="157" t="s">
        <v>974</v>
      </c>
      <c r="B49" s="157" t="s">
        <v>16</v>
      </c>
      <c r="C49" s="157" t="s">
        <v>85</v>
      </c>
      <c r="D49" s="157" t="s">
        <v>18</v>
      </c>
      <c r="E49" s="32" t="s">
        <v>86</v>
      </c>
      <c r="F49" s="157" t="s">
        <v>33</v>
      </c>
      <c r="G49" s="202">
        <v>363</v>
      </c>
      <c r="H49" s="218">
        <v>67.364086999999998</v>
      </c>
      <c r="I49" s="218">
        <v>60.163824000000005</v>
      </c>
      <c r="J49" s="218">
        <f t="shared" si="42"/>
        <v>127.527911</v>
      </c>
      <c r="K49" s="5">
        <f t="shared" si="43"/>
        <v>84.64</v>
      </c>
      <c r="L49" s="5">
        <f t="shared" si="44"/>
        <v>75.59</v>
      </c>
      <c r="M49" s="5">
        <f t="shared" si="45"/>
        <v>160.23000000000002</v>
      </c>
      <c r="N49" s="5">
        <f t="shared" si="46"/>
        <v>30724.32</v>
      </c>
      <c r="O49" s="6">
        <f t="shared" si="47"/>
        <v>27439.17</v>
      </c>
      <c r="P49" s="6">
        <f t="shared" si="18"/>
        <v>58163.49</v>
      </c>
      <c r="Q49" s="158">
        <f t="shared" si="9"/>
        <v>6.5547087782908435E-3</v>
      </c>
    </row>
    <row r="50" spans="1:21">
      <c r="A50" s="157" t="s">
        <v>975</v>
      </c>
      <c r="B50" s="157" t="s">
        <v>16</v>
      </c>
      <c r="C50" s="157" t="s">
        <v>87</v>
      </c>
      <c r="D50" s="157" t="s">
        <v>18</v>
      </c>
      <c r="E50" s="32" t="s">
        <v>88</v>
      </c>
      <c r="F50" s="157" t="s">
        <v>89</v>
      </c>
      <c r="G50" s="203">
        <v>4230</v>
      </c>
      <c r="H50" s="218">
        <v>8.6275069999999996</v>
      </c>
      <c r="I50" s="218">
        <v>4.437265</v>
      </c>
      <c r="J50" s="218">
        <f t="shared" si="42"/>
        <v>13.064772</v>
      </c>
      <c r="K50" s="5">
        <f t="shared" si="43"/>
        <v>10.84</v>
      </c>
      <c r="L50" s="5">
        <f t="shared" si="44"/>
        <v>5.57</v>
      </c>
      <c r="M50" s="5">
        <f t="shared" si="45"/>
        <v>16.41</v>
      </c>
      <c r="N50" s="5">
        <f t="shared" si="46"/>
        <v>45853.2</v>
      </c>
      <c r="O50" s="6">
        <f t="shared" si="47"/>
        <v>23561.1</v>
      </c>
      <c r="P50" s="6">
        <f t="shared" si="18"/>
        <v>69414.299999999988</v>
      </c>
      <c r="Q50" s="158">
        <f t="shared" si="9"/>
        <v>7.8226138347082339E-3</v>
      </c>
    </row>
    <row r="51" spans="1:21">
      <c r="A51" s="157" t="s">
        <v>976</v>
      </c>
      <c r="B51" s="157" t="s">
        <v>38</v>
      </c>
      <c r="C51" s="184">
        <v>101964</v>
      </c>
      <c r="D51" s="157" t="s">
        <v>18</v>
      </c>
      <c r="E51" s="32" t="s">
        <v>90</v>
      </c>
      <c r="F51" s="157" t="s">
        <v>33</v>
      </c>
      <c r="G51" s="202">
        <v>288</v>
      </c>
      <c r="H51" s="218">
        <v>88.489127999999994</v>
      </c>
      <c r="I51" s="218">
        <v>75.872657000000004</v>
      </c>
      <c r="J51" s="218">
        <f t="shared" si="42"/>
        <v>164.361785</v>
      </c>
      <c r="K51" s="5">
        <f t="shared" si="43"/>
        <v>111.18</v>
      </c>
      <c r="L51" s="5">
        <f t="shared" si="44"/>
        <v>95.33</v>
      </c>
      <c r="M51" s="5">
        <f t="shared" si="45"/>
        <v>206.51</v>
      </c>
      <c r="N51" s="5">
        <f t="shared" si="46"/>
        <v>32019.84</v>
      </c>
      <c r="O51" s="6">
        <f t="shared" si="47"/>
        <v>27455.040000000001</v>
      </c>
      <c r="P51" s="6">
        <f t="shared" si="18"/>
        <v>59474.880000000005</v>
      </c>
      <c r="Q51" s="158">
        <f t="shared" si="9"/>
        <v>6.7024952942781558E-3</v>
      </c>
    </row>
    <row r="52" spans="1:21">
      <c r="A52" s="157" t="s">
        <v>977</v>
      </c>
      <c r="B52" s="157" t="s">
        <v>16</v>
      </c>
      <c r="C52" s="157" t="s">
        <v>91</v>
      </c>
      <c r="D52" s="157" t="s">
        <v>18</v>
      </c>
      <c r="E52" s="32" t="s">
        <v>92</v>
      </c>
      <c r="F52" s="157" t="s">
        <v>62</v>
      </c>
      <c r="G52" s="202">
        <v>418</v>
      </c>
      <c r="H52" s="218">
        <v>116.238045</v>
      </c>
      <c r="I52" s="218">
        <v>88.34274400000001</v>
      </c>
      <c r="J52" s="218">
        <f t="shared" si="42"/>
        <v>204.58078900000001</v>
      </c>
      <c r="K52" s="5">
        <f t="shared" si="43"/>
        <v>146.05000000000001</v>
      </c>
      <c r="L52" s="5">
        <f t="shared" si="44"/>
        <v>111</v>
      </c>
      <c r="M52" s="5">
        <f t="shared" si="45"/>
        <v>257.05</v>
      </c>
      <c r="N52" s="5">
        <f t="shared" si="46"/>
        <v>61048.9</v>
      </c>
      <c r="O52" s="6">
        <f t="shared" si="47"/>
        <v>46398</v>
      </c>
      <c r="P52" s="6">
        <f t="shared" si="18"/>
        <v>107446.9</v>
      </c>
      <c r="Q52" s="158">
        <f t="shared" si="9"/>
        <v>1.210868086887734E-2</v>
      </c>
    </row>
    <row r="53" spans="1:21">
      <c r="A53" s="177" t="s">
        <v>93</v>
      </c>
      <c r="B53" s="178"/>
      <c r="C53" s="178"/>
      <c r="D53" s="178"/>
      <c r="E53" s="30" t="s">
        <v>94</v>
      </c>
      <c r="F53" s="178"/>
      <c r="G53" s="178"/>
      <c r="H53" s="214"/>
      <c r="I53" s="214"/>
      <c r="J53" s="214"/>
      <c r="K53" s="209"/>
      <c r="L53" s="209"/>
      <c r="M53" s="209"/>
      <c r="N53" s="16">
        <f>N54+N58+N62+N68+N87</f>
        <v>556528.33000000007</v>
      </c>
      <c r="O53" s="16">
        <f t="shared" ref="O53:Q53" si="48">O54+O58+O62+O68+O87</f>
        <v>165956.04999999999</v>
      </c>
      <c r="P53" s="16">
        <f>P54+P58+P62+P68+P87</f>
        <v>722484.37999999989</v>
      </c>
      <c r="Q53" s="179">
        <f t="shared" si="48"/>
        <v>8.142005763003593E-2</v>
      </c>
      <c r="S53" s="187"/>
      <c r="U53" s="169"/>
    </row>
    <row r="54" spans="1:21">
      <c r="A54" s="180" t="s">
        <v>95</v>
      </c>
      <c r="B54" s="181"/>
      <c r="C54" s="181"/>
      <c r="D54" s="181"/>
      <c r="E54" s="31" t="s">
        <v>96</v>
      </c>
      <c r="F54" s="181"/>
      <c r="G54" s="181"/>
      <c r="H54" s="215"/>
      <c r="I54" s="215"/>
      <c r="J54" s="215"/>
      <c r="K54" s="210"/>
      <c r="L54" s="210"/>
      <c r="M54" s="210"/>
      <c r="N54" s="13">
        <f>SUM(N55:N57)</f>
        <v>48994.5</v>
      </c>
      <c r="O54" s="13">
        <f t="shared" ref="O54:Q54" si="49">SUM(O55:O57)</f>
        <v>55512.89</v>
      </c>
      <c r="P54" s="13">
        <f t="shared" si="49"/>
        <v>104507.38999999998</v>
      </c>
      <c r="Q54" s="182">
        <f t="shared" si="49"/>
        <v>1.1777414089650821E-2</v>
      </c>
      <c r="S54" s="187"/>
      <c r="T54" s="169"/>
    </row>
    <row r="55" spans="1:21">
      <c r="A55" s="157" t="s">
        <v>978</v>
      </c>
      <c r="B55" s="157" t="s">
        <v>38</v>
      </c>
      <c r="C55" s="184">
        <v>103325</v>
      </c>
      <c r="D55" s="157" t="s">
        <v>18</v>
      </c>
      <c r="E55" s="32" t="s">
        <v>97</v>
      </c>
      <c r="F55" s="157" t="s">
        <v>33</v>
      </c>
      <c r="G55" s="202">
        <v>994</v>
      </c>
      <c r="H55" s="218">
        <v>33.695766999999996</v>
      </c>
      <c r="I55" s="218">
        <v>37.309622000000005</v>
      </c>
      <c r="J55" s="218">
        <f t="shared" ref="J55:J57" si="50">H55+I55</f>
        <v>71.005389000000008</v>
      </c>
      <c r="K55" s="5">
        <f t="shared" ref="K55:K57" si="51">TRUNC(H55+(H55*25.65%),2)</f>
        <v>42.33</v>
      </c>
      <c r="L55" s="5">
        <f t="shared" ref="L55:L57" si="52">TRUNC(I55+(I55*25.65%),2)</f>
        <v>46.87</v>
      </c>
      <c r="M55" s="5">
        <f t="shared" ref="M55:M57" si="53">K55+L55</f>
        <v>89.199999999999989</v>
      </c>
      <c r="N55" s="5">
        <f t="shared" ref="N55:N57" si="54">TRUNC(K55*G55,2)</f>
        <v>42076.02</v>
      </c>
      <c r="O55" s="6">
        <f t="shared" ref="O55:O57" si="55">TRUNC(L55*G55,2)</f>
        <v>46588.78</v>
      </c>
      <c r="P55" s="6">
        <f t="shared" si="18"/>
        <v>88664.799999999988</v>
      </c>
      <c r="Q55" s="158">
        <f t="shared" si="9"/>
        <v>9.9920404171998951E-3</v>
      </c>
    </row>
    <row r="56" spans="1:21">
      <c r="A56" s="157" t="s">
        <v>979</v>
      </c>
      <c r="B56" s="157" t="s">
        <v>38</v>
      </c>
      <c r="C56" s="184">
        <v>103326</v>
      </c>
      <c r="D56" s="157" t="s">
        <v>18</v>
      </c>
      <c r="E56" s="32" t="s">
        <v>98</v>
      </c>
      <c r="F56" s="157" t="s">
        <v>33</v>
      </c>
      <c r="G56" s="202">
        <v>117</v>
      </c>
      <c r="H56" s="218">
        <v>42.469658000000003</v>
      </c>
      <c r="I56" s="218">
        <v>41.984760999999999</v>
      </c>
      <c r="J56" s="218">
        <f t="shared" si="50"/>
        <v>84.454419000000001</v>
      </c>
      <c r="K56" s="5">
        <f t="shared" si="51"/>
        <v>53.36</v>
      </c>
      <c r="L56" s="5">
        <f t="shared" si="52"/>
        <v>52.75</v>
      </c>
      <c r="M56" s="5">
        <f t="shared" si="53"/>
        <v>106.11</v>
      </c>
      <c r="N56" s="5">
        <f t="shared" si="54"/>
        <v>6243.12</v>
      </c>
      <c r="O56" s="6">
        <f t="shared" si="55"/>
        <v>6171.75</v>
      </c>
      <c r="P56" s="6">
        <f t="shared" si="18"/>
        <v>12414.869999999999</v>
      </c>
      <c r="Q56" s="158">
        <f t="shared" si="9"/>
        <v>1.3990882832226822E-3</v>
      </c>
    </row>
    <row r="57" spans="1:21">
      <c r="A57" s="157" t="s">
        <v>980</v>
      </c>
      <c r="B57" s="157" t="s">
        <v>38</v>
      </c>
      <c r="C57" s="184">
        <v>93200</v>
      </c>
      <c r="D57" s="157" t="s">
        <v>18</v>
      </c>
      <c r="E57" s="32" t="s">
        <v>99</v>
      </c>
      <c r="F57" s="157" t="s">
        <v>100</v>
      </c>
      <c r="G57" s="202">
        <v>268</v>
      </c>
      <c r="H57" s="218">
        <v>2.0127800000000002</v>
      </c>
      <c r="I57" s="218">
        <v>8.1792059999999989</v>
      </c>
      <c r="J57" s="218">
        <f t="shared" si="50"/>
        <v>10.191986</v>
      </c>
      <c r="K57" s="5">
        <f t="shared" si="51"/>
        <v>2.52</v>
      </c>
      <c r="L57" s="5">
        <f t="shared" si="52"/>
        <v>10.27</v>
      </c>
      <c r="M57" s="5">
        <f t="shared" si="53"/>
        <v>12.79</v>
      </c>
      <c r="N57" s="5">
        <f t="shared" si="54"/>
        <v>675.36</v>
      </c>
      <c r="O57" s="6">
        <f t="shared" si="55"/>
        <v>2752.36</v>
      </c>
      <c r="P57" s="6">
        <f t="shared" si="18"/>
        <v>3427.7200000000003</v>
      </c>
      <c r="Q57" s="158">
        <f t="shared" si="9"/>
        <v>3.862853892282443E-4</v>
      </c>
    </row>
    <row r="58" spans="1:21">
      <c r="A58" s="180" t="s">
        <v>101</v>
      </c>
      <c r="B58" s="181"/>
      <c r="C58" s="181"/>
      <c r="D58" s="181"/>
      <c r="E58" s="31" t="s">
        <v>102</v>
      </c>
      <c r="F58" s="181"/>
      <c r="G58" s="181"/>
      <c r="H58" s="215"/>
      <c r="I58" s="215"/>
      <c r="J58" s="215"/>
      <c r="K58" s="210"/>
      <c r="L58" s="210"/>
      <c r="M58" s="210"/>
      <c r="N58" s="13">
        <f>SUM(N59:N61)</f>
        <v>242991.12</v>
      </c>
      <c r="O58" s="13">
        <f t="shared" ref="O58:Q58" si="56">SUM(O59:O61)</f>
        <v>60094.01</v>
      </c>
      <c r="P58" s="13">
        <f t="shared" si="56"/>
        <v>303085.12999999995</v>
      </c>
      <c r="Q58" s="182">
        <f t="shared" si="56"/>
        <v>3.4156044662732955E-2</v>
      </c>
    </row>
    <row r="59" spans="1:21" ht="51">
      <c r="A59" s="157" t="s">
        <v>981</v>
      </c>
      <c r="B59" s="157" t="s">
        <v>38</v>
      </c>
      <c r="C59" s="184">
        <v>96359</v>
      </c>
      <c r="D59" s="157" t="s">
        <v>18</v>
      </c>
      <c r="E59" s="32" t="s">
        <v>103</v>
      </c>
      <c r="F59" s="157" t="s">
        <v>33</v>
      </c>
      <c r="G59" s="203">
        <v>1529</v>
      </c>
      <c r="H59" s="218">
        <v>83.923777000000001</v>
      </c>
      <c r="I59" s="218">
        <v>24.702300000000001</v>
      </c>
      <c r="J59" s="218">
        <f t="shared" ref="J59:J61" si="57">H59+I59</f>
        <v>108.62607700000001</v>
      </c>
      <c r="K59" s="5">
        <f t="shared" ref="K59:K61" si="58">TRUNC(H59+(H59*25.65%),2)</f>
        <v>105.45</v>
      </c>
      <c r="L59" s="5">
        <f t="shared" ref="L59:L61" si="59">TRUNC(I59+(I59*25.65%),2)</f>
        <v>31.03</v>
      </c>
      <c r="M59" s="5">
        <f t="shared" ref="M59:M61" si="60">K59+L59</f>
        <v>136.48000000000002</v>
      </c>
      <c r="N59" s="5">
        <f t="shared" ref="N59:N61" si="61">TRUNC(K59*G59,2)</f>
        <v>161233.04999999999</v>
      </c>
      <c r="O59" s="6">
        <f t="shared" ref="O59:O61" si="62">TRUNC(L59*G59,2)</f>
        <v>47444.87</v>
      </c>
      <c r="P59" s="6">
        <f t="shared" si="18"/>
        <v>208677.91999999998</v>
      </c>
      <c r="Q59" s="158">
        <f t="shared" si="9"/>
        <v>2.3516865890603787E-2</v>
      </c>
    </row>
    <row r="60" spans="1:21" ht="38.25">
      <c r="A60" s="157" t="s">
        <v>982</v>
      </c>
      <c r="B60" s="157" t="s">
        <v>38</v>
      </c>
      <c r="C60" s="184">
        <v>104722</v>
      </c>
      <c r="D60" s="157" t="s">
        <v>18</v>
      </c>
      <c r="E60" s="32" t="s">
        <v>104</v>
      </c>
      <c r="F60" s="157" t="s">
        <v>33</v>
      </c>
      <c r="G60" s="202">
        <v>234</v>
      </c>
      <c r="H60" s="218">
        <v>149.284233</v>
      </c>
      <c r="I60" s="218">
        <v>40.219003999999998</v>
      </c>
      <c r="J60" s="218">
        <f t="shared" si="57"/>
        <v>189.50323700000001</v>
      </c>
      <c r="K60" s="5">
        <f t="shared" si="58"/>
        <v>187.57</v>
      </c>
      <c r="L60" s="5">
        <f t="shared" si="59"/>
        <v>50.53</v>
      </c>
      <c r="M60" s="5">
        <f t="shared" si="60"/>
        <v>238.1</v>
      </c>
      <c r="N60" s="5">
        <f t="shared" si="61"/>
        <v>43891.38</v>
      </c>
      <c r="O60" s="6">
        <f t="shared" si="62"/>
        <v>11824.02</v>
      </c>
      <c r="P60" s="6">
        <f t="shared" si="18"/>
        <v>55715.399999999994</v>
      </c>
      <c r="Q60" s="158">
        <f t="shared" si="9"/>
        <v>6.2788223585961856E-3</v>
      </c>
    </row>
    <row r="61" spans="1:21" ht="38.25">
      <c r="A61" s="157" t="s">
        <v>983</v>
      </c>
      <c r="B61" s="157" t="s">
        <v>16</v>
      </c>
      <c r="C61" s="157" t="s">
        <v>105</v>
      </c>
      <c r="D61" s="157" t="s">
        <v>18</v>
      </c>
      <c r="E61" s="32" t="s">
        <v>106</v>
      </c>
      <c r="F61" s="157" t="s">
        <v>33</v>
      </c>
      <c r="G61" s="202">
        <v>27</v>
      </c>
      <c r="H61" s="218">
        <v>1116.1780000000001</v>
      </c>
      <c r="I61" s="218">
        <v>24.327190999999999</v>
      </c>
      <c r="J61" s="218">
        <f t="shared" si="57"/>
        <v>1140.5051910000002</v>
      </c>
      <c r="K61" s="5">
        <f t="shared" si="58"/>
        <v>1402.47</v>
      </c>
      <c r="L61" s="5">
        <f t="shared" si="59"/>
        <v>30.56</v>
      </c>
      <c r="M61" s="5">
        <f t="shared" si="60"/>
        <v>1433.03</v>
      </c>
      <c r="N61" s="5">
        <f t="shared" si="61"/>
        <v>37866.69</v>
      </c>
      <c r="O61" s="6">
        <f t="shared" si="62"/>
        <v>825.12</v>
      </c>
      <c r="P61" s="6">
        <f t="shared" si="18"/>
        <v>38691.810000000005</v>
      </c>
      <c r="Q61" s="158">
        <f t="shared" si="9"/>
        <v>4.3603564135329823E-3</v>
      </c>
    </row>
    <row r="62" spans="1:21">
      <c r="A62" s="180" t="s">
        <v>107</v>
      </c>
      <c r="B62" s="181"/>
      <c r="C62" s="181"/>
      <c r="D62" s="181"/>
      <c r="E62" s="31" t="s">
        <v>108</v>
      </c>
      <c r="F62" s="181"/>
      <c r="G62" s="181"/>
      <c r="H62" s="215"/>
      <c r="I62" s="215"/>
      <c r="J62" s="215"/>
      <c r="K62" s="210"/>
      <c r="L62" s="210"/>
      <c r="M62" s="210"/>
      <c r="N62" s="13">
        <f>SUM(N63:N67)</f>
        <v>139209.18000000002</v>
      </c>
      <c r="O62" s="13">
        <f t="shared" ref="O62:Q62" si="63">SUM(O63:O67)</f>
        <v>24863.019999999997</v>
      </c>
      <c r="P62" s="13">
        <f t="shared" si="63"/>
        <v>164072.20000000001</v>
      </c>
      <c r="Q62" s="182">
        <f t="shared" si="63"/>
        <v>1.8490044005500549E-2</v>
      </c>
    </row>
    <row r="63" spans="1:21" ht="38.25">
      <c r="A63" s="160" t="s">
        <v>984</v>
      </c>
      <c r="B63" s="157" t="s">
        <v>38</v>
      </c>
      <c r="C63" s="184">
        <v>90843</v>
      </c>
      <c r="D63" s="157" t="s">
        <v>18</v>
      </c>
      <c r="E63" s="32" t="s">
        <v>109</v>
      </c>
      <c r="F63" s="157" t="s">
        <v>20</v>
      </c>
      <c r="G63" s="202">
        <v>87</v>
      </c>
      <c r="H63" s="218">
        <v>1066.0506290000001</v>
      </c>
      <c r="I63" s="218">
        <v>201.19565900000001</v>
      </c>
      <c r="J63" s="218">
        <f t="shared" ref="J63:J67" si="64">H63+I63</f>
        <v>1267.246288</v>
      </c>
      <c r="K63" s="5">
        <f t="shared" ref="K63:K67" si="65">TRUNC(H63+(H63*25.65%),2)</f>
        <v>1339.49</v>
      </c>
      <c r="L63" s="5">
        <f t="shared" ref="L63:L67" si="66">TRUNC(I63+(I63*25.65%),2)</f>
        <v>252.8</v>
      </c>
      <c r="M63" s="5">
        <f t="shared" ref="M63:M67" si="67">K63+L63</f>
        <v>1592.29</v>
      </c>
      <c r="N63" s="5">
        <f t="shared" ref="N63:N67" si="68">TRUNC(K63*G63,2)</f>
        <v>116535.63</v>
      </c>
      <c r="O63" s="6">
        <f t="shared" ref="O63:O67" si="69">TRUNC(L63*G63,2)</f>
        <v>21993.599999999999</v>
      </c>
      <c r="P63" s="6">
        <f t="shared" si="18"/>
        <v>138529.23000000001</v>
      </c>
      <c r="Q63" s="158">
        <f t="shared" si="9"/>
        <v>1.5611490299685789E-2</v>
      </c>
    </row>
    <row r="64" spans="1:21" ht="38.25">
      <c r="A64" s="160" t="s">
        <v>985</v>
      </c>
      <c r="B64" s="157" t="s">
        <v>38</v>
      </c>
      <c r="C64" s="157" t="s">
        <v>110</v>
      </c>
      <c r="D64" s="157" t="s">
        <v>18</v>
      </c>
      <c r="E64" s="32" t="s">
        <v>111</v>
      </c>
      <c r="F64" s="157" t="s">
        <v>20</v>
      </c>
      <c r="G64" s="202">
        <v>5</v>
      </c>
      <c r="H64" s="218">
        <v>1408.918553</v>
      </c>
      <c r="I64" s="218">
        <v>222.11027300000001</v>
      </c>
      <c r="J64" s="218">
        <f t="shared" si="64"/>
        <v>1631.028826</v>
      </c>
      <c r="K64" s="5">
        <f t="shared" si="65"/>
        <v>1770.3</v>
      </c>
      <c r="L64" s="5">
        <f t="shared" si="66"/>
        <v>279.08</v>
      </c>
      <c r="M64" s="5">
        <f t="shared" si="67"/>
        <v>2049.38</v>
      </c>
      <c r="N64" s="5">
        <f t="shared" si="68"/>
        <v>8851.5</v>
      </c>
      <c r="O64" s="6">
        <f t="shared" si="69"/>
        <v>1395.4</v>
      </c>
      <c r="P64" s="6">
        <f t="shared" si="18"/>
        <v>10246.9</v>
      </c>
      <c r="Q64" s="158">
        <f t="shared" si="9"/>
        <v>1.1547698630234955E-3</v>
      </c>
    </row>
    <row r="65" spans="1:17" ht="38.25">
      <c r="A65" s="160" t="s">
        <v>986</v>
      </c>
      <c r="B65" s="157" t="s">
        <v>16</v>
      </c>
      <c r="C65" s="157" t="s">
        <v>112</v>
      </c>
      <c r="D65" s="157" t="s">
        <v>18</v>
      </c>
      <c r="E65" s="32" t="s">
        <v>113</v>
      </c>
      <c r="F65" s="157" t="s">
        <v>20</v>
      </c>
      <c r="G65" s="202">
        <v>1</v>
      </c>
      <c r="H65" s="218">
        <v>3886.3030709999998</v>
      </c>
      <c r="I65" s="218">
        <v>360.086342</v>
      </c>
      <c r="J65" s="218">
        <f t="shared" si="64"/>
        <v>4246.3894129999999</v>
      </c>
      <c r="K65" s="5">
        <f t="shared" si="65"/>
        <v>4883.13</v>
      </c>
      <c r="L65" s="5">
        <f t="shared" si="66"/>
        <v>452.44</v>
      </c>
      <c r="M65" s="5">
        <f t="shared" si="67"/>
        <v>5335.57</v>
      </c>
      <c r="N65" s="5">
        <f t="shared" si="68"/>
        <v>4883.13</v>
      </c>
      <c r="O65" s="6">
        <f t="shared" si="69"/>
        <v>452.44</v>
      </c>
      <c r="P65" s="6">
        <f t="shared" si="18"/>
        <v>5335.57</v>
      </c>
      <c r="Q65" s="158">
        <f t="shared" si="9"/>
        <v>6.0128970108542796E-4</v>
      </c>
    </row>
    <row r="66" spans="1:17" ht="38.25">
      <c r="A66" s="160" t="s">
        <v>987</v>
      </c>
      <c r="B66" s="157" t="s">
        <v>38</v>
      </c>
      <c r="C66" s="184">
        <v>90844</v>
      </c>
      <c r="D66" s="157" t="s">
        <v>18</v>
      </c>
      <c r="E66" s="32" t="s">
        <v>114</v>
      </c>
      <c r="F66" s="157" t="s">
        <v>20</v>
      </c>
      <c r="G66" s="202">
        <v>2</v>
      </c>
      <c r="H66" s="218">
        <v>1152.8929370000001</v>
      </c>
      <c r="I66" s="218">
        <v>217.58151799999999</v>
      </c>
      <c r="J66" s="218">
        <f t="shared" si="64"/>
        <v>1370.474455</v>
      </c>
      <c r="K66" s="5">
        <f t="shared" si="65"/>
        <v>1448.6</v>
      </c>
      <c r="L66" s="5">
        <f t="shared" si="66"/>
        <v>273.39</v>
      </c>
      <c r="M66" s="5">
        <f t="shared" si="67"/>
        <v>1721.9899999999998</v>
      </c>
      <c r="N66" s="5">
        <f t="shared" si="68"/>
        <v>2897.2</v>
      </c>
      <c r="O66" s="6">
        <f t="shared" si="69"/>
        <v>546.78</v>
      </c>
      <c r="P66" s="6">
        <f t="shared" si="18"/>
        <v>3443.9799999999996</v>
      </c>
      <c r="Q66" s="158">
        <f t="shared" si="9"/>
        <v>3.8811780273601356E-4</v>
      </c>
    </row>
    <row r="67" spans="1:17" ht="38.25">
      <c r="A67" s="160" t="s">
        <v>988</v>
      </c>
      <c r="B67" s="157" t="s">
        <v>16</v>
      </c>
      <c r="C67" s="157" t="s">
        <v>115</v>
      </c>
      <c r="D67" s="157" t="s">
        <v>18</v>
      </c>
      <c r="E67" s="32" t="s">
        <v>116</v>
      </c>
      <c r="F67" s="157" t="s">
        <v>20</v>
      </c>
      <c r="G67" s="202">
        <v>2</v>
      </c>
      <c r="H67" s="218">
        <v>2404.1925180000003</v>
      </c>
      <c r="I67" s="218">
        <v>188.94514800000002</v>
      </c>
      <c r="J67" s="218">
        <f t="shared" si="64"/>
        <v>2593.1376660000005</v>
      </c>
      <c r="K67" s="5">
        <f t="shared" si="65"/>
        <v>3020.86</v>
      </c>
      <c r="L67" s="5">
        <f t="shared" si="66"/>
        <v>237.4</v>
      </c>
      <c r="M67" s="5">
        <f t="shared" si="67"/>
        <v>3258.26</v>
      </c>
      <c r="N67" s="5">
        <f t="shared" si="68"/>
        <v>6041.72</v>
      </c>
      <c r="O67" s="6">
        <f t="shared" si="69"/>
        <v>474.8</v>
      </c>
      <c r="P67" s="6">
        <f t="shared" si="18"/>
        <v>6516.52</v>
      </c>
      <c r="Q67" s="158">
        <f t="shared" si="9"/>
        <v>7.3437633896982206E-4</v>
      </c>
    </row>
    <row r="68" spans="1:17">
      <c r="A68" s="180" t="s">
        <v>117</v>
      </c>
      <c r="B68" s="181"/>
      <c r="C68" s="181"/>
      <c r="D68" s="181"/>
      <c r="E68" s="31" t="s">
        <v>118</v>
      </c>
      <c r="F68" s="181"/>
      <c r="G68" s="181"/>
      <c r="H68" s="215"/>
      <c r="I68" s="215"/>
      <c r="J68" s="215"/>
      <c r="K68" s="210"/>
      <c r="L68" s="210"/>
      <c r="M68" s="210"/>
      <c r="N68" s="13">
        <f>SUM(N69:N86)</f>
        <v>47833.55999999999</v>
      </c>
      <c r="O68" s="13">
        <f t="shared" ref="O68:Q68" si="70">SUM(O69:O86)</f>
        <v>1865.9099999999999</v>
      </c>
      <c r="P68" s="13">
        <f t="shared" si="70"/>
        <v>49699.47</v>
      </c>
      <c r="Q68" s="182">
        <f t="shared" si="70"/>
        <v>5.6008597882520874E-3</v>
      </c>
    </row>
    <row r="69" spans="1:17" ht="25.5">
      <c r="A69" s="157" t="s">
        <v>989</v>
      </c>
      <c r="B69" s="157" t="s">
        <v>38</v>
      </c>
      <c r="C69" s="184">
        <v>91338</v>
      </c>
      <c r="D69" s="157" t="s">
        <v>18</v>
      </c>
      <c r="E69" s="32" t="s">
        <v>119</v>
      </c>
      <c r="F69" s="157" t="s">
        <v>62</v>
      </c>
      <c r="G69" s="202">
        <v>6.72</v>
      </c>
      <c r="H69" s="218">
        <v>1004.7340310000001</v>
      </c>
      <c r="I69" s="218">
        <v>12.250511000000001</v>
      </c>
      <c r="J69" s="218">
        <f t="shared" ref="J69:J86" si="71">H69+I69</f>
        <v>1016.984542</v>
      </c>
      <c r="K69" s="5">
        <f t="shared" ref="K69:K86" si="72">TRUNC(H69+(H69*25.65%),2)</f>
        <v>1262.44</v>
      </c>
      <c r="L69" s="5">
        <f t="shared" ref="L69:L86" si="73">TRUNC(I69+(I69*25.65%),2)</f>
        <v>15.39</v>
      </c>
      <c r="M69" s="5">
        <f t="shared" ref="M69:M86" si="74">K69+L69</f>
        <v>1277.8300000000002</v>
      </c>
      <c r="N69" s="5">
        <f t="shared" ref="N69:N86" si="75">TRUNC(K69*G69,2)</f>
        <v>8483.59</v>
      </c>
      <c r="O69" s="6">
        <f t="shared" ref="O69:O86" si="76">TRUNC(L69*G69,2)</f>
        <v>103.42</v>
      </c>
      <c r="P69" s="5">
        <f t="shared" si="18"/>
        <v>8587.01</v>
      </c>
      <c r="Q69" s="158">
        <f t="shared" si="9"/>
        <v>9.6770929368700644E-4</v>
      </c>
    </row>
    <row r="70" spans="1:17" ht="25.5">
      <c r="A70" s="157" t="s">
        <v>990</v>
      </c>
      <c r="B70" s="157" t="s">
        <v>16</v>
      </c>
      <c r="C70" s="157" t="s">
        <v>120</v>
      </c>
      <c r="D70" s="157" t="s">
        <v>18</v>
      </c>
      <c r="E70" s="32" t="s">
        <v>121</v>
      </c>
      <c r="F70" s="157" t="s">
        <v>20</v>
      </c>
      <c r="G70" s="202">
        <v>1</v>
      </c>
      <c r="H70" s="218">
        <v>1224.5662030000001</v>
      </c>
      <c r="I70" s="218">
        <v>22.479092999999999</v>
      </c>
      <c r="J70" s="218">
        <f t="shared" si="71"/>
        <v>1247.045296</v>
      </c>
      <c r="K70" s="5">
        <f t="shared" si="72"/>
        <v>1538.66</v>
      </c>
      <c r="L70" s="5">
        <f t="shared" si="73"/>
        <v>28.24</v>
      </c>
      <c r="M70" s="5">
        <f t="shared" si="74"/>
        <v>1566.9</v>
      </c>
      <c r="N70" s="5">
        <f t="shared" si="75"/>
        <v>1538.66</v>
      </c>
      <c r="O70" s="6">
        <f t="shared" si="76"/>
        <v>28.24</v>
      </c>
      <c r="P70" s="5">
        <f t="shared" si="18"/>
        <v>1566.9</v>
      </c>
      <c r="Q70" s="158">
        <f t="shared" si="9"/>
        <v>1.7658110241844022E-4</v>
      </c>
    </row>
    <row r="71" spans="1:17" ht="25.5">
      <c r="A71" s="157" t="s">
        <v>991</v>
      </c>
      <c r="B71" s="157" t="s">
        <v>16</v>
      </c>
      <c r="C71" s="157" t="s">
        <v>122</v>
      </c>
      <c r="D71" s="157" t="s">
        <v>18</v>
      </c>
      <c r="E71" s="32" t="s">
        <v>123</v>
      </c>
      <c r="F71" s="157" t="s">
        <v>20</v>
      </c>
      <c r="G71" s="202">
        <v>1</v>
      </c>
      <c r="H71" s="218">
        <v>1878.2988490000002</v>
      </c>
      <c r="I71" s="218">
        <v>22.479092999999999</v>
      </c>
      <c r="J71" s="218">
        <f t="shared" si="71"/>
        <v>1900.7779420000002</v>
      </c>
      <c r="K71" s="5">
        <f t="shared" si="72"/>
        <v>2360.08</v>
      </c>
      <c r="L71" s="5">
        <f t="shared" si="73"/>
        <v>28.24</v>
      </c>
      <c r="M71" s="5">
        <f t="shared" si="74"/>
        <v>2388.3199999999997</v>
      </c>
      <c r="N71" s="5">
        <f t="shared" si="75"/>
        <v>2360.08</v>
      </c>
      <c r="O71" s="6">
        <f t="shared" si="76"/>
        <v>28.24</v>
      </c>
      <c r="P71" s="5">
        <f t="shared" si="18"/>
        <v>2388.3199999999997</v>
      </c>
      <c r="Q71" s="158">
        <f t="shared" si="9"/>
        <v>2.6915066598251903E-4</v>
      </c>
    </row>
    <row r="72" spans="1:17" ht="25.5">
      <c r="A72" s="157" t="s">
        <v>992</v>
      </c>
      <c r="B72" s="157" t="s">
        <v>16</v>
      </c>
      <c r="C72" s="157" t="s">
        <v>124</v>
      </c>
      <c r="D72" s="157" t="s">
        <v>18</v>
      </c>
      <c r="E72" s="32" t="s">
        <v>125</v>
      </c>
      <c r="F72" s="157" t="s">
        <v>20</v>
      </c>
      <c r="G72" s="202">
        <v>1</v>
      </c>
      <c r="H72" s="218">
        <v>2946.5177910000002</v>
      </c>
      <c r="I72" s="218">
        <v>27.300616000000002</v>
      </c>
      <c r="J72" s="218">
        <f t="shared" si="71"/>
        <v>2973.8184070000002</v>
      </c>
      <c r="K72" s="5">
        <f t="shared" si="72"/>
        <v>3702.29</v>
      </c>
      <c r="L72" s="5">
        <f t="shared" si="73"/>
        <v>34.299999999999997</v>
      </c>
      <c r="M72" s="5">
        <f t="shared" si="74"/>
        <v>3736.59</v>
      </c>
      <c r="N72" s="5">
        <f t="shared" si="75"/>
        <v>3702.29</v>
      </c>
      <c r="O72" s="6">
        <f t="shared" si="76"/>
        <v>34.299999999999997</v>
      </c>
      <c r="P72" s="5">
        <f t="shared" si="18"/>
        <v>3736.59</v>
      </c>
      <c r="Q72" s="158">
        <f t="shared" si="9"/>
        <v>4.2109335725682529E-4</v>
      </c>
    </row>
    <row r="73" spans="1:17" ht="25.5">
      <c r="A73" s="157" t="s">
        <v>993</v>
      </c>
      <c r="B73" s="157" t="s">
        <v>16</v>
      </c>
      <c r="C73" s="157" t="s">
        <v>126</v>
      </c>
      <c r="D73" s="157" t="s">
        <v>18</v>
      </c>
      <c r="E73" s="32" t="s">
        <v>127</v>
      </c>
      <c r="F73" s="157" t="s">
        <v>20</v>
      </c>
      <c r="G73" s="202">
        <v>1</v>
      </c>
      <c r="H73" s="218">
        <v>1204.9690450000001</v>
      </c>
      <c r="I73" s="218">
        <v>64.509599000000009</v>
      </c>
      <c r="J73" s="218">
        <f t="shared" si="71"/>
        <v>1269.478644</v>
      </c>
      <c r="K73" s="5">
        <f t="shared" si="72"/>
        <v>1514.04</v>
      </c>
      <c r="L73" s="5">
        <f t="shared" si="73"/>
        <v>81.05</v>
      </c>
      <c r="M73" s="5">
        <f t="shared" si="74"/>
        <v>1595.09</v>
      </c>
      <c r="N73" s="5">
        <f t="shared" si="75"/>
        <v>1514.04</v>
      </c>
      <c r="O73" s="6">
        <f t="shared" si="76"/>
        <v>81.05</v>
      </c>
      <c r="P73" s="5">
        <f t="shared" si="18"/>
        <v>1595.09</v>
      </c>
      <c r="Q73" s="158">
        <f t="shared" si="9"/>
        <v>1.7975796199925316E-4</v>
      </c>
    </row>
    <row r="74" spans="1:17" ht="25.5">
      <c r="A74" s="157" t="s">
        <v>994</v>
      </c>
      <c r="B74" s="157" t="s">
        <v>16</v>
      </c>
      <c r="C74" s="157" t="s">
        <v>128</v>
      </c>
      <c r="D74" s="157" t="s">
        <v>18</v>
      </c>
      <c r="E74" s="32" t="s">
        <v>129</v>
      </c>
      <c r="F74" s="157" t="s">
        <v>20</v>
      </c>
      <c r="G74" s="202">
        <v>3</v>
      </c>
      <c r="H74" s="218">
        <v>705.52513499999998</v>
      </c>
      <c r="I74" s="218">
        <v>37.78537</v>
      </c>
      <c r="J74" s="218">
        <f t="shared" si="71"/>
        <v>743.31050499999992</v>
      </c>
      <c r="K74" s="5">
        <f t="shared" si="72"/>
        <v>886.49</v>
      </c>
      <c r="L74" s="5">
        <f t="shared" si="73"/>
        <v>47.47</v>
      </c>
      <c r="M74" s="5">
        <f t="shared" si="74"/>
        <v>933.96</v>
      </c>
      <c r="N74" s="5">
        <f t="shared" si="75"/>
        <v>2659.47</v>
      </c>
      <c r="O74" s="6">
        <f t="shared" si="76"/>
        <v>142.41</v>
      </c>
      <c r="P74" s="5">
        <f t="shared" si="18"/>
        <v>2801.8799999999997</v>
      </c>
      <c r="Q74" s="158">
        <f t="shared" si="9"/>
        <v>3.1575662725392766E-4</v>
      </c>
    </row>
    <row r="75" spans="1:17" ht="25.5">
      <c r="A75" s="157" t="s">
        <v>995</v>
      </c>
      <c r="B75" s="157" t="s">
        <v>16</v>
      </c>
      <c r="C75" s="157" t="s">
        <v>130</v>
      </c>
      <c r="D75" s="157" t="s">
        <v>18</v>
      </c>
      <c r="E75" s="32" t="s">
        <v>131</v>
      </c>
      <c r="F75" s="157" t="s">
        <v>20</v>
      </c>
      <c r="G75" s="202">
        <v>1</v>
      </c>
      <c r="H75" s="218">
        <v>730.76722600000005</v>
      </c>
      <c r="I75" s="218">
        <v>39.139422000000003</v>
      </c>
      <c r="J75" s="218">
        <f t="shared" si="71"/>
        <v>769.90664800000002</v>
      </c>
      <c r="K75" s="5">
        <f t="shared" si="72"/>
        <v>918.2</v>
      </c>
      <c r="L75" s="5">
        <f t="shared" si="73"/>
        <v>49.17</v>
      </c>
      <c r="M75" s="5">
        <f t="shared" si="74"/>
        <v>967.37</v>
      </c>
      <c r="N75" s="5">
        <f t="shared" si="75"/>
        <v>918.2</v>
      </c>
      <c r="O75" s="6">
        <f t="shared" si="76"/>
        <v>49.17</v>
      </c>
      <c r="P75" s="5">
        <f t="shared" si="18"/>
        <v>967.37</v>
      </c>
      <c r="Q75" s="158">
        <f t="shared" ref="Q75:Q137" si="77">P75/$P$632</f>
        <v>1.0901733425651063E-4</v>
      </c>
    </row>
    <row r="76" spans="1:17" ht="25.5">
      <c r="A76" s="157" t="s">
        <v>996</v>
      </c>
      <c r="B76" s="157" t="s">
        <v>16</v>
      </c>
      <c r="C76" s="157" t="s">
        <v>132</v>
      </c>
      <c r="D76" s="157" t="s">
        <v>18</v>
      </c>
      <c r="E76" s="32" t="s">
        <v>133</v>
      </c>
      <c r="F76" s="157" t="s">
        <v>20</v>
      </c>
      <c r="G76" s="202">
        <v>1</v>
      </c>
      <c r="H76" s="218">
        <v>1013.6268590000001</v>
      </c>
      <c r="I76" s="218">
        <v>54.290166000000006</v>
      </c>
      <c r="J76" s="218">
        <f t="shared" si="71"/>
        <v>1067.9170250000002</v>
      </c>
      <c r="K76" s="5">
        <f t="shared" si="72"/>
        <v>1273.6199999999999</v>
      </c>
      <c r="L76" s="5">
        <f t="shared" si="73"/>
        <v>68.209999999999994</v>
      </c>
      <c r="M76" s="5">
        <f t="shared" si="74"/>
        <v>1341.83</v>
      </c>
      <c r="N76" s="5">
        <f t="shared" si="75"/>
        <v>1273.6199999999999</v>
      </c>
      <c r="O76" s="6">
        <f t="shared" si="76"/>
        <v>68.209999999999994</v>
      </c>
      <c r="P76" s="5">
        <f t="shared" si="18"/>
        <v>1341.83</v>
      </c>
      <c r="Q76" s="158">
        <f t="shared" si="77"/>
        <v>1.5121693832288955E-4</v>
      </c>
    </row>
    <row r="77" spans="1:17" ht="25.5">
      <c r="A77" s="157" t="s">
        <v>997</v>
      </c>
      <c r="B77" s="157" t="s">
        <v>16</v>
      </c>
      <c r="C77" s="157" t="s">
        <v>134</v>
      </c>
      <c r="D77" s="157" t="s">
        <v>18</v>
      </c>
      <c r="E77" s="32" t="s">
        <v>135</v>
      </c>
      <c r="F77" s="157" t="s">
        <v>20</v>
      </c>
      <c r="G77" s="202">
        <v>1</v>
      </c>
      <c r="H77" s="218">
        <v>1206.798845</v>
      </c>
      <c r="I77" s="218">
        <v>64.646833999999998</v>
      </c>
      <c r="J77" s="218">
        <f t="shared" si="71"/>
        <v>1271.4456789999999</v>
      </c>
      <c r="K77" s="5">
        <f t="shared" si="72"/>
        <v>1516.34</v>
      </c>
      <c r="L77" s="5">
        <f t="shared" si="73"/>
        <v>81.22</v>
      </c>
      <c r="M77" s="5">
        <f t="shared" si="74"/>
        <v>1597.56</v>
      </c>
      <c r="N77" s="5">
        <f t="shared" si="75"/>
        <v>1516.34</v>
      </c>
      <c r="O77" s="6">
        <f t="shared" si="76"/>
        <v>81.22</v>
      </c>
      <c r="P77" s="5">
        <f t="shared" si="18"/>
        <v>1597.56</v>
      </c>
      <c r="Q77" s="158">
        <f t="shared" si="77"/>
        <v>1.8003631755670644E-4</v>
      </c>
    </row>
    <row r="78" spans="1:17" ht="25.5">
      <c r="A78" s="157" t="s">
        <v>998</v>
      </c>
      <c r="B78" s="157" t="s">
        <v>16</v>
      </c>
      <c r="C78" s="157" t="s">
        <v>136</v>
      </c>
      <c r="D78" s="157" t="s">
        <v>18</v>
      </c>
      <c r="E78" s="32" t="s">
        <v>137</v>
      </c>
      <c r="F78" s="157" t="s">
        <v>20</v>
      </c>
      <c r="G78" s="202">
        <v>1</v>
      </c>
      <c r="H78" s="218">
        <v>3962.3404099999998</v>
      </c>
      <c r="I78" s="218">
        <v>212.27509800000001</v>
      </c>
      <c r="J78" s="218">
        <f t="shared" si="71"/>
        <v>4174.6155079999999</v>
      </c>
      <c r="K78" s="5">
        <f t="shared" si="72"/>
        <v>4978.68</v>
      </c>
      <c r="L78" s="5">
        <f t="shared" si="73"/>
        <v>266.72000000000003</v>
      </c>
      <c r="M78" s="5">
        <f t="shared" si="74"/>
        <v>5245.4000000000005</v>
      </c>
      <c r="N78" s="5">
        <f t="shared" si="75"/>
        <v>4978.68</v>
      </c>
      <c r="O78" s="6">
        <f t="shared" si="76"/>
        <v>266.72000000000003</v>
      </c>
      <c r="P78" s="5">
        <f t="shared" si="18"/>
        <v>5245.4000000000005</v>
      </c>
      <c r="Q78" s="158">
        <f t="shared" si="77"/>
        <v>5.9112803282001809E-4</v>
      </c>
    </row>
    <row r="79" spans="1:17" ht="25.5">
      <c r="A79" s="157" t="s">
        <v>999</v>
      </c>
      <c r="B79" s="157" t="s">
        <v>16</v>
      </c>
      <c r="C79" s="157" t="s">
        <v>138</v>
      </c>
      <c r="D79" s="157" t="s">
        <v>18</v>
      </c>
      <c r="E79" s="32" t="s">
        <v>139</v>
      </c>
      <c r="F79" s="157" t="s">
        <v>20</v>
      </c>
      <c r="G79" s="202">
        <v>1</v>
      </c>
      <c r="H79" s="218">
        <v>2303.6816039999999</v>
      </c>
      <c r="I79" s="218">
        <v>123.41086099999998</v>
      </c>
      <c r="J79" s="218">
        <f t="shared" si="71"/>
        <v>2427.0924649999997</v>
      </c>
      <c r="K79" s="5">
        <f t="shared" si="72"/>
        <v>2894.57</v>
      </c>
      <c r="L79" s="5">
        <f t="shared" si="73"/>
        <v>155.06</v>
      </c>
      <c r="M79" s="5">
        <f t="shared" si="74"/>
        <v>3049.63</v>
      </c>
      <c r="N79" s="5">
        <f t="shared" si="75"/>
        <v>2894.57</v>
      </c>
      <c r="O79" s="6">
        <f t="shared" si="76"/>
        <v>155.06</v>
      </c>
      <c r="P79" s="5">
        <f t="shared" si="18"/>
        <v>3049.63</v>
      </c>
      <c r="Q79" s="158">
        <f t="shared" si="77"/>
        <v>3.4367670391751093E-4</v>
      </c>
    </row>
    <row r="80" spans="1:17" ht="25.5">
      <c r="A80" s="157" t="s">
        <v>1000</v>
      </c>
      <c r="B80" s="157" t="s">
        <v>16</v>
      </c>
      <c r="C80" s="157" t="s">
        <v>140</v>
      </c>
      <c r="D80" s="157" t="s">
        <v>18</v>
      </c>
      <c r="E80" s="32" t="s">
        <v>141</v>
      </c>
      <c r="F80" s="157" t="s">
        <v>20</v>
      </c>
      <c r="G80" s="202">
        <v>1</v>
      </c>
      <c r="H80" s="218">
        <v>1290.109639</v>
      </c>
      <c r="I80" s="218">
        <v>30.877875</v>
      </c>
      <c r="J80" s="218">
        <f t="shared" si="71"/>
        <v>1320.9875139999999</v>
      </c>
      <c r="K80" s="5">
        <f t="shared" si="72"/>
        <v>1621.02</v>
      </c>
      <c r="L80" s="5">
        <f t="shared" si="73"/>
        <v>38.79</v>
      </c>
      <c r="M80" s="5">
        <f t="shared" si="74"/>
        <v>1659.81</v>
      </c>
      <c r="N80" s="5">
        <f t="shared" si="75"/>
        <v>1621.02</v>
      </c>
      <c r="O80" s="6">
        <f t="shared" si="76"/>
        <v>38.79</v>
      </c>
      <c r="P80" s="5">
        <f t="shared" si="18"/>
        <v>1659.81</v>
      </c>
      <c r="Q80" s="158">
        <f t="shared" si="77"/>
        <v>1.8705155377187521E-4</v>
      </c>
    </row>
    <row r="81" spans="1:17" ht="25.5">
      <c r="A81" s="157" t="s">
        <v>1001</v>
      </c>
      <c r="B81" s="157" t="s">
        <v>16</v>
      </c>
      <c r="C81" s="157" t="s">
        <v>142</v>
      </c>
      <c r="D81" s="157" t="s">
        <v>18</v>
      </c>
      <c r="E81" s="32" t="s">
        <v>143</v>
      </c>
      <c r="F81" s="157" t="s">
        <v>20</v>
      </c>
      <c r="G81" s="202">
        <v>1</v>
      </c>
      <c r="H81" s="218">
        <v>1974.5920740000001</v>
      </c>
      <c r="I81" s="218">
        <v>105.780738</v>
      </c>
      <c r="J81" s="218">
        <f t="shared" si="71"/>
        <v>2080.3728120000001</v>
      </c>
      <c r="K81" s="5">
        <f t="shared" si="72"/>
        <v>2481.0700000000002</v>
      </c>
      <c r="L81" s="5">
        <f t="shared" si="73"/>
        <v>132.91</v>
      </c>
      <c r="M81" s="5">
        <f t="shared" si="74"/>
        <v>2613.98</v>
      </c>
      <c r="N81" s="5">
        <f t="shared" si="75"/>
        <v>2481.0700000000002</v>
      </c>
      <c r="O81" s="6">
        <f t="shared" si="76"/>
        <v>132.91</v>
      </c>
      <c r="P81" s="5">
        <f t="shared" si="18"/>
        <v>2613.98</v>
      </c>
      <c r="Q81" s="158">
        <f t="shared" si="77"/>
        <v>2.9458131986709703E-4</v>
      </c>
    </row>
    <row r="82" spans="1:17" ht="25.5">
      <c r="A82" s="157" t="s">
        <v>1002</v>
      </c>
      <c r="B82" s="157" t="s">
        <v>16</v>
      </c>
      <c r="C82" s="157" t="s">
        <v>144</v>
      </c>
      <c r="D82" s="157" t="s">
        <v>18</v>
      </c>
      <c r="E82" s="32" t="s">
        <v>145</v>
      </c>
      <c r="F82" s="157" t="s">
        <v>20</v>
      </c>
      <c r="G82" s="202">
        <v>1</v>
      </c>
      <c r="H82" s="218">
        <v>1658.6588060000001</v>
      </c>
      <c r="I82" s="218">
        <v>88.864237000000003</v>
      </c>
      <c r="J82" s="218">
        <f t="shared" si="71"/>
        <v>1747.5230430000001</v>
      </c>
      <c r="K82" s="5">
        <f t="shared" si="72"/>
        <v>2084.1</v>
      </c>
      <c r="L82" s="5">
        <f t="shared" si="73"/>
        <v>111.65</v>
      </c>
      <c r="M82" s="5">
        <f t="shared" si="74"/>
        <v>2195.75</v>
      </c>
      <c r="N82" s="5">
        <f t="shared" si="75"/>
        <v>2084.1</v>
      </c>
      <c r="O82" s="6">
        <f t="shared" si="76"/>
        <v>111.65</v>
      </c>
      <c r="P82" s="5">
        <f t="shared" ref="P82:P86" si="78">N82+O82</f>
        <v>2195.75</v>
      </c>
      <c r="Q82" s="158">
        <f t="shared" si="77"/>
        <v>2.4744907501135369E-4</v>
      </c>
    </row>
    <row r="83" spans="1:17" ht="25.5">
      <c r="A83" s="157" t="s">
        <v>1003</v>
      </c>
      <c r="B83" s="157" t="s">
        <v>16</v>
      </c>
      <c r="C83" s="157" t="s">
        <v>146</v>
      </c>
      <c r="D83" s="157" t="s">
        <v>18</v>
      </c>
      <c r="E83" s="32" t="s">
        <v>147</v>
      </c>
      <c r="F83" s="157" t="s">
        <v>20</v>
      </c>
      <c r="G83" s="202">
        <v>1</v>
      </c>
      <c r="H83" s="218">
        <v>2418.9590040000003</v>
      </c>
      <c r="I83" s="218">
        <v>129.58643599999999</v>
      </c>
      <c r="J83" s="218">
        <f t="shared" si="71"/>
        <v>2548.5454400000003</v>
      </c>
      <c r="K83" s="5">
        <f t="shared" si="72"/>
        <v>3039.42</v>
      </c>
      <c r="L83" s="5">
        <f t="shared" si="73"/>
        <v>162.82</v>
      </c>
      <c r="M83" s="5">
        <f t="shared" si="74"/>
        <v>3202.2400000000002</v>
      </c>
      <c r="N83" s="5">
        <f t="shared" si="75"/>
        <v>3039.42</v>
      </c>
      <c r="O83" s="6">
        <f t="shared" si="76"/>
        <v>162.82</v>
      </c>
      <c r="P83" s="5">
        <f t="shared" si="78"/>
        <v>3202.2400000000002</v>
      </c>
      <c r="Q83" s="158">
        <f t="shared" si="77"/>
        <v>3.608750203640475E-4</v>
      </c>
    </row>
    <row r="84" spans="1:17" ht="25.5">
      <c r="A84" s="157" t="s">
        <v>1004</v>
      </c>
      <c r="B84" s="157" t="s">
        <v>16</v>
      </c>
      <c r="C84" s="157" t="s">
        <v>148</v>
      </c>
      <c r="D84" s="157" t="s">
        <v>18</v>
      </c>
      <c r="E84" s="32" t="s">
        <v>149</v>
      </c>
      <c r="F84" s="157" t="s">
        <v>20</v>
      </c>
      <c r="G84" s="202">
        <v>2</v>
      </c>
      <c r="H84" s="218">
        <v>2418.9590040000003</v>
      </c>
      <c r="I84" s="218">
        <v>129.58643599999999</v>
      </c>
      <c r="J84" s="218">
        <f t="shared" si="71"/>
        <v>2548.5454400000003</v>
      </c>
      <c r="K84" s="5">
        <f t="shared" si="72"/>
        <v>3039.42</v>
      </c>
      <c r="L84" s="5">
        <f t="shared" si="73"/>
        <v>162.82</v>
      </c>
      <c r="M84" s="5">
        <f t="shared" si="74"/>
        <v>3202.2400000000002</v>
      </c>
      <c r="N84" s="5">
        <f t="shared" si="75"/>
        <v>6078.84</v>
      </c>
      <c r="O84" s="6">
        <f t="shared" si="76"/>
        <v>325.64</v>
      </c>
      <c r="P84" s="5">
        <f t="shared" si="78"/>
        <v>6404.4800000000005</v>
      </c>
      <c r="Q84" s="158">
        <f t="shared" si="77"/>
        <v>7.21750040728095E-4</v>
      </c>
    </row>
    <row r="85" spans="1:17" ht="25.5">
      <c r="A85" s="157" t="s">
        <v>1005</v>
      </c>
      <c r="B85" s="157" t="s">
        <v>16</v>
      </c>
      <c r="C85" s="157" t="s">
        <v>150</v>
      </c>
      <c r="D85" s="157" t="s">
        <v>18</v>
      </c>
      <c r="E85" s="32" t="s">
        <v>151</v>
      </c>
      <c r="F85" s="157" t="s">
        <v>20</v>
      </c>
      <c r="G85" s="202">
        <v>1</v>
      </c>
      <c r="H85" s="218">
        <v>269.61188099999998</v>
      </c>
      <c r="I85" s="218">
        <v>22.314411</v>
      </c>
      <c r="J85" s="218">
        <f t="shared" si="71"/>
        <v>291.92629199999999</v>
      </c>
      <c r="K85" s="5">
        <f t="shared" si="72"/>
        <v>338.76</v>
      </c>
      <c r="L85" s="5">
        <f t="shared" si="73"/>
        <v>28.03</v>
      </c>
      <c r="M85" s="5">
        <f t="shared" si="74"/>
        <v>366.78999999999996</v>
      </c>
      <c r="N85" s="5">
        <f t="shared" si="75"/>
        <v>338.76</v>
      </c>
      <c r="O85" s="6">
        <f t="shared" si="76"/>
        <v>28.03</v>
      </c>
      <c r="P85" s="5">
        <f t="shared" si="78"/>
        <v>366.78999999999996</v>
      </c>
      <c r="Q85" s="158">
        <f t="shared" si="77"/>
        <v>4.1335236809023986E-5</v>
      </c>
    </row>
    <row r="86" spans="1:17" ht="25.5">
      <c r="A86" s="157" t="s">
        <v>1006</v>
      </c>
      <c r="B86" s="157" t="s">
        <v>16</v>
      </c>
      <c r="C86" s="157" t="s">
        <v>152</v>
      </c>
      <c r="D86" s="157" t="s">
        <v>18</v>
      </c>
      <c r="E86" s="32" t="s">
        <v>153</v>
      </c>
      <c r="F86" s="157" t="s">
        <v>20</v>
      </c>
      <c r="G86" s="202">
        <v>1</v>
      </c>
      <c r="H86" s="218">
        <v>279.20003300000002</v>
      </c>
      <c r="I86" s="218">
        <v>22.314411</v>
      </c>
      <c r="J86" s="218">
        <f t="shared" si="71"/>
        <v>301.51444400000003</v>
      </c>
      <c r="K86" s="5">
        <f t="shared" si="72"/>
        <v>350.81</v>
      </c>
      <c r="L86" s="5">
        <f t="shared" si="73"/>
        <v>28.03</v>
      </c>
      <c r="M86" s="5">
        <f t="shared" si="74"/>
        <v>378.84000000000003</v>
      </c>
      <c r="N86" s="5">
        <f t="shared" si="75"/>
        <v>350.81</v>
      </c>
      <c r="O86" s="6">
        <f t="shared" si="76"/>
        <v>28.03</v>
      </c>
      <c r="P86" s="5">
        <f t="shared" si="78"/>
        <v>378.84000000000003</v>
      </c>
      <c r="Q86" s="158">
        <f t="shared" si="77"/>
        <v>4.2693206228988381E-5</v>
      </c>
    </row>
    <row r="87" spans="1:17">
      <c r="A87" s="180" t="s">
        <v>154</v>
      </c>
      <c r="B87" s="181"/>
      <c r="C87" s="181"/>
      <c r="D87" s="181"/>
      <c r="E87" s="31" t="s">
        <v>155</v>
      </c>
      <c r="F87" s="181"/>
      <c r="G87" s="181"/>
      <c r="H87" s="215"/>
      <c r="I87" s="215"/>
      <c r="J87" s="215"/>
      <c r="K87" s="210"/>
      <c r="L87" s="210"/>
      <c r="M87" s="210"/>
      <c r="N87" s="13">
        <f>SUM(N88:N109)</f>
        <v>77499.969999999987</v>
      </c>
      <c r="O87" s="13">
        <f t="shared" ref="O87:Q87" si="79">SUM(O88:O109)</f>
        <v>23620.22</v>
      </c>
      <c r="P87" s="13">
        <f t="shared" si="79"/>
        <v>101120.18999999999</v>
      </c>
      <c r="Q87" s="182">
        <f t="shared" si="79"/>
        <v>1.1395695083899504E-2</v>
      </c>
    </row>
    <row r="88" spans="1:17" ht="25.5">
      <c r="A88" s="157" t="s">
        <v>1007</v>
      </c>
      <c r="B88" s="157" t="s">
        <v>16</v>
      </c>
      <c r="C88" s="157" t="s">
        <v>156</v>
      </c>
      <c r="D88" s="157" t="s">
        <v>18</v>
      </c>
      <c r="E88" s="32" t="s">
        <v>157</v>
      </c>
      <c r="F88" s="157" t="s">
        <v>20</v>
      </c>
      <c r="G88" s="202">
        <v>4</v>
      </c>
      <c r="H88" s="218">
        <v>1789.63589</v>
      </c>
      <c r="I88" s="218">
        <v>119.138278</v>
      </c>
      <c r="J88" s="218">
        <f t="shared" ref="J88:J109" si="80">H88+I88</f>
        <v>1908.7741679999999</v>
      </c>
      <c r="K88" s="5">
        <f t="shared" ref="K88:K109" si="81">TRUNC(H88+(H88*25.65%),2)</f>
        <v>2248.67</v>
      </c>
      <c r="L88" s="5">
        <f t="shared" ref="L88:L109" si="82">TRUNC(I88+(I88*25.65%),2)</f>
        <v>149.69</v>
      </c>
      <c r="M88" s="5">
        <f t="shared" ref="M88:M109" si="83">K88+L88</f>
        <v>2398.36</v>
      </c>
      <c r="N88" s="5">
        <f t="shared" ref="N88:N109" si="84">TRUNC(K88*G88,2)</f>
        <v>8994.68</v>
      </c>
      <c r="O88" s="6">
        <f t="shared" ref="O88:O109" si="85">TRUNC(L88*G88,2)</f>
        <v>598.76</v>
      </c>
      <c r="P88" s="5">
        <f t="shared" ref="P88:P137" si="86">N88+O88</f>
        <v>9593.44</v>
      </c>
      <c r="Q88" s="158">
        <f t="shared" si="77"/>
        <v>1.0811284773662398E-3</v>
      </c>
    </row>
    <row r="89" spans="1:17" ht="25.5">
      <c r="A89" s="157" t="s">
        <v>1008</v>
      </c>
      <c r="B89" s="157" t="s">
        <v>16</v>
      </c>
      <c r="C89" s="157" t="s">
        <v>158</v>
      </c>
      <c r="D89" s="157" t="s">
        <v>18</v>
      </c>
      <c r="E89" s="32" t="s">
        <v>159</v>
      </c>
      <c r="F89" s="157" t="s">
        <v>20</v>
      </c>
      <c r="G89" s="202">
        <v>2</v>
      </c>
      <c r="H89" s="218">
        <v>2051.4528230000001</v>
      </c>
      <c r="I89" s="218">
        <v>119.138278</v>
      </c>
      <c r="J89" s="218">
        <f t="shared" si="80"/>
        <v>2170.591101</v>
      </c>
      <c r="K89" s="5">
        <f t="shared" si="81"/>
        <v>2577.65</v>
      </c>
      <c r="L89" s="5">
        <f t="shared" si="82"/>
        <v>149.69</v>
      </c>
      <c r="M89" s="5">
        <f t="shared" si="83"/>
        <v>2727.34</v>
      </c>
      <c r="N89" s="5">
        <f t="shared" si="84"/>
        <v>5155.3</v>
      </c>
      <c r="O89" s="6">
        <f t="shared" si="85"/>
        <v>299.38</v>
      </c>
      <c r="P89" s="5">
        <f t="shared" si="86"/>
        <v>5454.68</v>
      </c>
      <c r="Q89" s="158">
        <f t="shared" si="77"/>
        <v>6.1471274984990591E-4</v>
      </c>
    </row>
    <row r="90" spans="1:17" ht="25.5">
      <c r="A90" s="157" t="s">
        <v>1009</v>
      </c>
      <c r="B90" s="157" t="s">
        <v>16</v>
      </c>
      <c r="C90" s="157" t="s">
        <v>160</v>
      </c>
      <c r="D90" s="157" t="s">
        <v>18</v>
      </c>
      <c r="E90" s="32" t="s">
        <v>161</v>
      </c>
      <c r="F90" s="157" t="s">
        <v>20</v>
      </c>
      <c r="G90" s="202">
        <v>1</v>
      </c>
      <c r="H90" s="218">
        <v>1527.818957</v>
      </c>
      <c r="I90" s="218">
        <v>119.138278</v>
      </c>
      <c r="J90" s="218">
        <f t="shared" si="80"/>
        <v>1646.9572349999999</v>
      </c>
      <c r="K90" s="5">
        <f t="shared" si="81"/>
        <v>1919.7</v>
      </c>
      <c r="L90" s="5">
        <f t="shared" si="82"/>
        <v>149.69</v>
      </c>
      <c r="M90" s="5">
        <f t="shared" si="83"/>
        <v>2069.39</v>
      </c>
      <c r="N90" s="5">
        <f t="shared" si="84"/>
        <v>1919.7</v>
      </c>
      <c r="O90" s="6">
        <f t="shared" si="85"/>
        <v>149.69</v>
      </c>
      <c r="P90" s="5">
        <f t="shared" si="86"/>
        <v>2069.39</v>
      </c>
      <c r="Q90" s="158">
        <f t="shared" si="77"/>
        <v>2.332089907037437E-4</v>
      </c>
    </row>
    <row r="91" spans="1:17" ht="25.5">
      <c r="A91" s="157" t="s">
        <v>1010</v>
      </c>
      <c r="B91" s="157" t="s">
        <v>16</v>
      </c>
      <c r="C91" s="157" t="s">
        <v>162</v>
      </c>
      <c r="D91" s="157" t="s">
        <v>18</v>
      </c>
      <c r="E91" s="32" t="s">
        <v>163</v>
      </c>
      <c r="F91" s="157" t="s">
        <v>20</v>
      </c>
      <c r="G91" s="202">
        <v>1</v>
      </c>
      <c r="H91" s="218">
        <v>3295.2593729999999</v>
      </c>
      <c r="I91" s="218">
        <v>238.276556</v>
      </c>
      <c r="J91" s="218">
        <f t="shared" si="80"/>
        <v>3533.5359289999997</v>
      </c>
      <c r="K91" s="5">
        <f t="shared" si="81"/>
        <v>4140.49</v>
      </c>
      <c r="L91" s="5">
        <f t="shared" si="82"/>
        <v>299.39</v>
      </c>
      <c r="M91" s="5">
        <f t="shared" si="83"/>
        <v>4439.88</v>
      </c>
      <c r="N91" s="5">
        <f t="shared" si="84"/>
        <v>4140.49</v>
      </c>
      <c r="O91" s="6">
        <f t="shared" si="85"/>
        <v>299.39</v>
      </c>
      <c r="P91" s="5">
        <f t="shared" si="86"/>
        <v>4439.88</v>
      </c>
      <c r="Q91" s="158">
        <f t="shared" si="77"/>
        <v>5.0035031272294616E-4</v>
      </c>
    </row>
    <row r="92" spans="1:17" ht="25.5">
      <c r="A92" s="157" t="s">
        <v>1011</v>
      </c>
      <c r="B92" s="157" t="s">
        <v>16</v>
      </c>
      <c r="C92" s="157" t="s">
        <v>164</v>
      </c>
      <c r="D92" s="157" t="s">
        <v>18</v>
      </c>
      <c r="E92" s="32" t="s">
        <v>165</v>
      </c>
      <c r="F92" s="157" t="s">
        <v>20</v>
      </c>
      <c r="G92" s="202">
        <v>1</v>
      </c>
      <c r="H92" s="218">
        <v>1658.731998</v>
      </c>
      <c r="I92" s="218">
        <v>119.138278</v>
      </c>
      <c r="J92" s="218">
        <f t="shared" si="80"/>
        <v>1777.8702759999999</v>
      </c>
      <c r="K92" s="5">
        <f t="shared" si="81"/>
        <v>2084.19</v>
      </c>
      <c r="L92" s="5">
        <f t="shared" si="82"/>
        <v>149.69</v>
      </c>
      <c r="M92" s="5">
        <f t="shared" si="83"/>
        <v>2233.88</v>
      </c>
      <c r="N92" s="5">
        <f t="shared" si="84"/>
        <v>2084.19</v>
      </c>
      <c r="O92" s="6">
        <f t="shared" si="85"/>
        <v>149.69</v>
      </c>
      <c r="P92" s="5">
        <f t="shared" si="86"/>
        <v>2233.88</v>
      </c>
      <c r="Q92" s="158">
        <f t="shared" si="77"/>
        <v>2.517461184954402E-4</v>
      </c>
    </row>
    <row r="93" spans="1:17">
      <c r="A93" s="157" t="s">
        <v>1012</v>
      </c>
      <c r="B93" s="157" t="s">
        <v>16</v>
      </c>
      <c r="C93" s="157" t="s">
        <v>166</v>
      </c>
      <c r="D93" s="157" t="s">
        <v>18</v>
      </c>
      <c r="E93" s="32" t="s">
        <v>167</v>
      </c>
      <c r="F93" s="157" t="s">
        <v>20</v>
      </c>
      <c r="G93" s="202">
        <v>1</v>
      </c>
      <c r="H93" s="218">
        <v>3761.7119889999999</v>
      </c>
      <c r="I93" s="218">
        <v>54.454848000000005</v>
      </c>
      <c r="J93" s="218">
        <f t="shared" si="80"/>
        <v>3816.1668369999998</v>
      </c>
      <c r="K93" s="5">
        <f t="shared" si="81"/>
        <v>4726.59</v>
      </c>
      <c r="L93" s="5">
        <f t="shared" si="82"/>
        <v>68.42</v>
      </c>
      <c r="M93" s="5">
        <f t="shared" si="83"/>
        <v>4795.01</v>
      </c>
      <c r="N93" s="5">
        <f t="shared" si="84"/>
        <v>4726.59</v>
      </c>
      <c r="O93" s="6">
        <f t="shared" si="85"/>
        <v>68.42</v>
      </c>
      <c r="P93" s="5">
        <f t="shared" si="86"/>
        <v>4795.01</v>
      </c>
      <c r="Q93" s="158">
        <f t="shared" si="77"/>
        <v>5.4037153098949846E-4</v>
      </c>
    </row>
    <row r="94" spans="1:17">
      <c r="A94" s="157" t="s">
        <v>1013</v>
      </c>
      <c r="B94" s="157" t="s">
        <v>16</v>
      </c>
      <c r="C94" s="157" t="s">
        <v>168</v>
      </c>
      <c r="D94" s="157" t="s">
        <v>18</v>
      </c>
      <c r="E94" s="32" t="s">
        <v>169</v>
      </c>
      <c r="F94" s="157" t="s">
        <v>20</v>
      </c>
      <c r="G94" s="202">
        <v>1</v>
      </c>
      <c r="H94" s="218">
        <v>4174.9357230000005</v>
      </c>
      <c r="I94" s="218">
        <v>60.355953</v>
      </c>
      <c r="J94" s="218">
        <f t="shared" si="80"/>
        <v>4235.2916760000007</v>
      </c>
      <c r="K94" s="5">
        <f t="shared" si="81"/>
        <v>5245.8</v>
      </c>
      <c r="L94" s="5">
        <f t="shared" si="82"/>
        <v>75.83</v>
      </c>
      <c r="M94" s="5">
        <f t="shared" si="83"/>
        <v>5321.63</v>
      </c>
      <c r="N94" s="5">
        <f t="shared" si="84"/>
        <v>5245.8</v>
      </c>
      <c r="O94" s="6">
        <f t="shared" si="85"/>
        <v>75.83</v>
      </c>
      <c r="P94" s="5">
        <f t="shared" si="86"/>
        <v>5321.63</v>
      </c>
      <c r="Q94" s="158">
        <f t="shared" si="77"/>
        <v>5.9971873895146085E-4</v>
      </c>
    </row>
    <row r="95" spans="1:17">
      <c r="A95" s="157" t="s">
        <v>1014</v>
      </c>
      <c r="B95" s="157" t="s">
        <v>16</v>
      </c>
      <c r="C95" s="157" t="s">
        <v>170</v>
      </c>
      <c r="D95" s="157" t="s">
        <v>18</v>
      </c>
      <c r="E95" s="32" t="s">
        <v>171</v>
      </c>
      <c r="F95" s="157" t="s">
        <v>20</v>
      </c>
      <c r="G95" s="202">
        <v>1</v>
      </c>
      <c r="H95" s="218">
        <v>4405.9388239999998</v>
      </c>
      <c r="I95" s="218">
        <v>63.530656</v>
      </c>
      <c r="J95" s="218">
        <f t="shared" si="80"/>
        <v>4469.4694799999997</v>
      </c>
      <c r="K95" s="5">
        <f t="shared" si="81"/>
        <v>5536.06</v>
      </c>
      <c r="L95" s="5">
        <f t="shared" si="82"/>
        <v>79.819999999999993</v>
      </c>
      <c r="M95" s="5">
        <f t="shared" si="83"/>
        <v>5615.88</v>
      </c>
      <c r="N95" s="5">
        <f t="shared" si="84"/>
        <v>5536.06</v>
      </c>
      <c r="O95" s="6">
        <f t="shared" si="85"/>
        <v>79.819999999999993</v>
      </c>
      <c r="P95" s="5">
        <f t="shared" si="86"/>
        <v>5615.88</v>
      </c>
      <c r="Q95" s="158">
        <f t="shared" si="77"/>
        <v>6.3287911254685685E-4</v>
      </c>
    </row>
    <row r="96" spans="1:17" ht="25.5">
      <c r="A96" s="157" t="s">
        <v>1015</v>
      </c>
      <c r="B96" s="157" t="s">
        <v>16</v>
      </c>
      <c r="C96" s="157" t="s">
        <v>172</v>
      </c>
      <c r="D96" s="157" t="s">
        <v>18</v>
      </c>
      <c r="E96" s="32" t="s">
        <v>173</v>
      </c>
      <c r="F96" s="157" t="s">
        <v>20</v>
      </c>
      <c r="G96" s="202">
        <v>1</v>
      </c>
      <c r="H96" s="218">
        <v>528.42794200000003</v>
      </c>
      <c r="I96" s="218">
        <v>32.570440000000005</v>
      </c>
      <c r="J96" s="218">
        <f t="shared" si="80"/>
        <v>560.99838199999999</v>
      </c>
      <c r="K96" s="5">
        <f t="shared" si="81"/>
        <v>663.96</v>
      </c>
      <c r="L96" s="5">
        <f t="shared" si="82"/>
        <v>40.92</v>
      </c>
      <c r="M96" s="5">
        <f t="shared" si="83"/>
        <v>704.88</v>
      </c>
      <c r="N96" s="5">
        <f t="shared" si="84"/>
        <v>663.96</v>
      </c>
      <c r="O96" s="6">
        <f t="shared" si="85"/>
        <v>40.92</v>
      </c>
      <c r="P96" s="5">
        <f t="shared" si="86"/>
        <v>704.88</v>
      </c>
      <c r="Q96" s="158">
        <f t="shared" si="77"/>
        <v>7.9436139812821588E-5</v>
      </c>
    </row>
    <row r="97" spans="1:17" ht="25.5">
      <c r="A97" s="157" t="s">
        <v>1016</v>
      </c>
      <c r="B97" s="157" t="s">
        <v>16</v>
      </c>
      <c r="C97" s="157" t="s">
        <v>174</v>
      </c>
      <c r="D97" s="157" t="s">
        <v>18</v>
      </c>
      <c r="E97" s="32" t="s">
        <v>175</v>
      </c>
      <c r="F97" s="157" t="s">
        <v>20</v>
      </c>
      <c r="G97" s="202">
        <v>1</v>
      </c>
      <c r="H97" s="218">
        <v>994.62438600000007</v>
      </c>
      <c r="I97" s="218">
        <v>61.289150999999997</v>
      </c>
      <c r="J97" s="218">
        <f t="shared" si="80"/>
        <v>1055.9135370000001</v>
      </c>
      <c r="K97" s="5">
        <f t="shared" si="81"/>
        <v>1249.74</v>
      </c>
      <c r="L97" s="5">
        <f t="shared" si="82"/>
        <v>77</v>
      </c>
      <c r="M97" s="5">
        <f t="shared" si="83"/>
        <v>1326.74</v>
      </c>
      <c r="N97" s="5">
        <f t="shared" si="84"/>
        <v>1249.74</v>
      </c>
      <c r="O97" s="6">
        <f t="shared" si="85"/>
        <v>77</v>
      </c>
      <c r="P97" s="5">
        <f t="shared" si="86"/>
        <v>1326.74</v>
      </c>
      <c r="Q97" s="158">
        <f t="shared" si="77"/>
        <v>1.4951637744759803E-4</v>
      </c>
    </row>
    <row r="98" spans="1:17" ht="25.5">
      <c r="A98" s="157" t="s">
        <v>1017</v>
      </c>
      <c r="B98" s="157" t="s">
        <v>16</v>
      </c>
      <c r="C98" s="157" t="s">
        <v>176</v>
      </c>
      <c r="D98" s="157" t="s">
        <v>18</v>
      </c>
      <c r="E98" s="32" t="s">
        <v>177</v>
      </c>
      <c r="F98" s="157" t="s">
        <v>20</v>
      </c>
      <c r="G98" s="202">
        <v>1</v>
      </c>
      <c r="H98" s="218">
        <v>683.62242900000001</v>
      </c>
      <c r="I98" s="218">
        <v>42.103698000000001</v>
      </c>
      <c r="J98" s="218">
        <f t="shared" si="80"/>
        <v>725.72612700000002</v>
      </c>
      <c r="K98" s="5">
        <f t="shared" si="81"/>
        <v>858.97</v>
      </c>
      <c r="L98" s="5">
        <f t="shared" si="82"/>
        <v>52.9</v>
      </c>
      <c r="M98" s="5">
        <f t="shared" si="83"/>
        <v>911.87</v>
      </c>
      <c r="N98" s="5">
        <f t="shared" si="84"/>
        <v>858.97</v>
      </c>
      <c r="O98" s="6">
        <f t="shared" si="85"/>
        <v>52.9</v>
      </c>
      <c r="P98" s="5">
        <f t="shared" si="86"/>
        <v>911.87</v>
      </c>
      <c r="Q98" s="158">
        <f t="shared" si="77"/>
        <v>1.027627863056373E-4</v>
      </c>
    </row>
    <row r="99" spans="1:17" ht="25.5">
      <c r="A99" s="157" t="s">
        <v>1018</v>
      </c>
      <c r="B99" s="157" t="s">
        <v>16</v>
      </c>
      <c r="C99" s="157" t="s">
        <v>178</v>
      </c>
      <c r="D99" s="157" t="s">
        <v>18</v>
      </c>
      <c r="E99" s="32" t="s">
        <v>179</v>
      </c>
      <c r="F99" s="157" t="s">
        <v>20</v>
      </c>
      <c r="G99" s="202">
        <v>1</v>
      </c>
      <c r="H99" s="218">
        <v>1675.383178</v>
      </c>
      <c r="I99" s="218">
        <v>82.880791000000002</v>
      </c>
      <c r="J99" s="218">
        <f t="shared" si="80"/>
        <v>1758.2639690000001</v>
      </c>
      <c r="K99" s="5">
        <f t="shared" si="81"/>
        <v>2105.11</v>
      </c>
      <c r="L99" s="5">
        <f t="shared" si="82"/>
        <v>104.13</v>
      </c>
      <c r="M99" s="5">
        <f t="shared" si="83"/>
        <v>2209.2400000000002</v>
      </c>
      <c r="N99" s="5">
        <f t="shared" si="84"/>
        <v>2105.11</v>
      </c>
      <c r="O99" s="6">
        <f t="shared" si="85"/>
        <v>104.13</v>
      </c>
      <c r="P99" s="5">
        <f t="shared" si="86"/>
        <v>2209.2400000000002</v>
      </c>
      <c r="Q99" s="158">
        <f t="shared" si="77"/>
        <v>2.489693245943678E-4</v>
      </c>
    </row>
    <row r="100" spans="1:17" ht="25.5">
      <c r="A100" s="157" t="s">
        <v>1019</v>
      </c>
      <c r="B100" s="157" t="s">
        <v>16</v>
      </c>
      <c r="C100" s="157" t="s">
        <v>180</v>
      </c>
      <c r="D100" s="157" t="s">
        <v>18</v>
      </c>
      <c r="E100" s="32" t="s">
        <v>181</v>
      </c>
      <c r="F100" s="157" t="s">
        <v>20</v>
      </c>
      <c r="G100" s="202">
        <v>1</v>
      </c>
      <c r="H100" s="218">
        <v>1096.8553120000001</v>
      </c>
      <c r="I100" s="218">
        <v>67.601961000000003</v>
      </c>
      <c r="J100" s="218">
        <f t="shared" si="80"/>
        <v>1164.4572730000002</v>
      </c>
      <c r="K100" s="5">
        <f t="shared" si="81"/>
        <v>1378.19</v>
      </c>
      <c r="L100" s="5">
        <f t="shared" si="82"/>
        <v>84.94</v>
      </c>
      <c r="M100" s="5">
        <f t="shared" si="83"/>
        <v>1463.13</v>
      </c>
      <c r="N100" s="5">
        <f t="shared" si="84"/>
        <v>1378.19</v>
      </c>
      <c r="O100" s="6">
        <f t="shared" si="85"/>
        <v>84.94</v>
      </c>
      <c r="P100" s="5">
        <f t="shared" si="86"/>
        <v>1463.13</v>
      </c>
      <c r="Q100" s="158">
        <f t="shared" si="77"/>
        <v>1.6488678816867219E-4</v>
      </c>
    </row>
    <row r="101" spans="1:17" ht="25.5">
      <c r="A101" s="157" t="s">
        <v>1020</v>
      </c>
      <c r="B101" s="157" t="s">
        <v>16</v>
      </c>
      <c r="C101" s="157" t="s">
        <v>182</v>
      </c>
      <c r="D101" s="157" t="s">
        <v>18</v>
      </c>
      <c r="E101" s="32" t="s">
        <v>183</v>
      </c>
      <c r="F101" s="157" t="s">
        <v>20</v>
      </c>
      <c r="G101" s="202">
        <v>1</v>
      </c>
      <c r="H101" s="218">
        <v>618.73772099999996</v>
      </c>
      <c r="I101" s="218">
        <v>38.123882999999999</v>
      </c>
      <c r="J101" s="218">
        <f t="shared" si="80"/>
        <v>656.86160399999994</v>
      </c>
      <c r="K101" s="5">
        <f t="shared" si="81"/>
        <v>777.44</v>
      </c>
      <c r="L101" s="5">
        <f t="shared" si="82"/>
        <v>47.9</v>
      </c>
      <c r="M101" s="5">
        <f t="shared" si="83"/>
        <v>825.34</v>
      </c>
      <c r="N101" s="5">
        <f t="shared" si="84"/>
        <v>777.44</v>
      </c>
      <c r="O101" s="6">
        <f t="shared" si="85"/>
        <v>47.9</v>
      </c>
      <c r="P101" s="5">
        <f t="shared" si="86"/>
        <v>825.34</v>
      </c>
      <c r="Q101" s="158">
        <f t="shared" si="77"/>
        <v>9.3011326230158563E-5</v>
      </c>
    </row>
    <row r="102" spans="1:17" ht="25.5">
      <c r="A102" s="157" t="s">
        <v>1021</v>
      </c>
      <c r="B102" s="157" t="s">
        <v>16</v>
      </c>
      <c r="C102" s="157" t="s">
        <v>184</v>
      </c>
      <c r="D102" s="157" t="s">
        <v>18</v>
      </c>
      <c r="E102" s="32" t="s">
        <v>185</v>
      </c>
      <c r="F102" s="157" t="s">
        <v>20</v>
      </c>
      <c r="G102" s="202">
        <v>1</v>
      </c>
      <c r="H102" s="218">
        <v>597.896299</v>
      </c>
      <c r="I102" s="218">
        <v>29.661058000000001</v>
      </c>
      <c r="J102" s="218">
        <f t="shared" si="80"/>
        <v>627.55735700000002</v>
      </c>
      <c r="K102" s="5">
        <f t="shared" si="81"/>
        <v>751.25</v>
      </c>
      <c r="L102" s="5">
        <f t="shared" si="82"/>
        <v>37.26</v>
      </c>
      <c r="M102" s="5">
        <f t="shared" si="83"/>
        <v>788.51</v>
      </c>
      <c r="N102" s="5">
        <f t="shared" si="84"/>
        <v>751.25</v>
      </c>
      <c r="O102" s="6">
        <f t="shared" si="85"/>
        <v>37.26</v>
      </c>
      <c r="P102" s="5">
        <f t="shared" si="86"/>
        <v>788.51</v>
      </c>
      <c r="Q102" s="158">
        <f t="shared" si="77"/>
        <v>8.886078567104748E-5</v>
      </c>
    </row>
    <row r="103" spans="1:17" ht="25.5">
      <c r="A103" s="157" t="s">
        <v>1022</v>
      </c>
      <c r="B103" s="157" t="s">
        <v>16</v>
      </c>
      <c r="C103" s="157" t="s">
        <v>186</v>
      </c>
      <c r="D103" s="157" t="s">
        <v>18</v>
      </c>
      <c r="E103" s="32" t="s">
        <v>187</v>
      </c>
      <c r="F103" s="157" t="s">
        <v>20</v>
      </c>
      <c r="G103" s="202">
        <v>2</v>
      </c>
      <c r="H103" s="218">
        <v>1073.955365</v>
      </c>
      <c r="I103" s="218">
        <v>53.210583999999997</v>
      </c>
      <c r="J103" s="218">
        <f t="shared" si="80"/>
        <v>1127.165949</v>
      </c>
      <c r="K103" s="5">
        <f t="shared" si="81"/>
        <v>1349.42</v>
      </c>
      <c r="L103" s="5">
        <f t="shared" si="82"/>
        <v>66.849999999999994</v>
      </c>
      <c r="M103" s="5">
        <f t="shared" si="83"/>
        <v>1416.27</v>
      </c>
      <c r="N103" s="5">
        <f t="shared" si="84"/>
        <v>2698.84</v>
      </c>
      <c r="O103" s="6">
        <f t="shared" si="85"/>
        <v>133.69999999999999</v>
      </c>
      <c r="P103" s="5">
        <f t="shared" si="86"/>
        <v>2832.54</v>
      </c>
      <c r="Q103" s="158">
        <f t="shared" si="77"/>
        <v>3.1921184239219394E-4</v>
      </c>
    </row>
    <row r="104" spans="1:17" ht="25.5">
      <c r="A104" s="157" t="s">
        <v>1023</v>
      </c>
      <c r="B104" s="157" t="s">
        <v>16</v>
      </c>
      <c r="C104" s="157" t="s">
        <v>188</v>
      </c>
      <c r="D104" s="157" t="s">
        <v>18</v>
      </c>
      <c r="E104" s="32" t="s">
        <v>189</v>
      </c>
      <c r="F104" s="157" t="s">
        <v>20</v>
      </c>
      <c r="G104" s="202">
        <v>1</v>
      </c>
      <c r="H104" s="218">
        <v>755.43293000000006</v>
      </c>
      <c r="I104" s="218">
        <v>92.267664999999994</v>
      </c>
      <c r="J104" s="218">
        <f t="shared" si="80"/>
        <v>847.70059500000002</v>
      </c>
      <c r="K104" s="5">
        <f t="shared" si="81"/>
        <v>949.2</v>
      </c>
      <c r="L104" s="5">
        <f t="shared" si="82"/>
        <v>115.93</v>
      </c>
      <c r="M104" s="5">
        <f t="shared" si="83"/>
        <v>1065.1300000000001</v>
      </c>
      <c r="N104" s="5">
        <f t="shared" si="84"/>
        <v>949.2</v>
      </c>
      <c r="O104" s="6">
        <f t="shared" si="85"/>
        <v>115.93</v>
      </c>
      <c r="P104" s="5">
        <f t="shared" si="86"/>
        <v>1065.1300000000001</v>
      </c>
      <c r="Q104" s="158">
        <f t="shared" si="77"/>
        <v>1.200343542146616E-4</v>
      </c>
    </row>
    <row r="105" spans="1:17">
      <c r="A105" s="157" t="s">
        <v>1024</v>
      </c>
      <c r="B105" s="157" t="s">
        <v>16</v>
      </c>
      <c r="C105" s="157" t="s">
        <v>190</v>
      </c>
      <c r="D105" s="157" t="s">
        <v>18</v>
      </c>
      <c r="E105" s="32" t="s">
        <v>191</v>
      </c>
      <c r="F105" s="157" t="s">
        <v>20</v>
      </c>
      <c r="G105" s="202">
        <v>1</v>
      </c>
      <c r="H105" s="218">
        <v>189.27451199999999</v>
      </c>
      <c r="I105" s="218">
        <v>11.637528</v>
      </c>
      <c r="J105" s="218">
        <f t="shared" si="80"/>
        <v>200.91203999999999</v>
      </c>
      <c r="K105" s="5">
        <f t="shared" si="81"/>
        <v>237.82</v>
      </c>
      <c r="L105" s="5">
        <f t="shared" si="82"/>
        <v>14.62</v>
      </c>
      <c r="M105" s="5">
        <f t="shared" si="83"/>
        <v>252.44</v>
      </c>
      <c r="N105" s="5">
        <f t="shared" si="84"/>
        <v>237.82</v>
      </c>
      <c r="O105" s="6">
        <f t="shared" si="85"/>
        <v>14.62</v>
      </c>
      <c r="P105" s="5">
        <f t="shared" si="86"/>
        <v>252.44</v>
      </c>
      <c r="Q105" s="158">
        <f t="shared" si="77"/>
        <v>2.8448614139071445E-5</v>
      </c>
    </row>
    <row r="106" spans="1:17">
      <c r="A106" s="157" t="s">
        <v>1025</v>
      </c>
      <c r="B106" s="157" t="s">
        <v>16</v>
      </c>
      <c r="C106" s="157" t="s">
        <v>192</v>
      </c>
      <c r="D106" s="157" t="s">
        <v>18</v>
      </c>
      <c r="E106" s="32" t="s">
        <v>193</v>
      </c>
      <c r="F106" s="157" t="s">
        <v>20</v>
      </c>
      <c r="G106" s="202">
        <v>2</v>
      </c>
      <c r="H106" s="218">
        <v>260.124368</v>
      </c>
      <c r="I106" s="218">
        <v>16.001600999999997</v>
      </c>
      <c r="J106" s="218">
        <f t="shared" si="80"/>
        <v>276.125969</v>
      </c>
      <c r="K106" s="5">
        <f t="shared" si="81"/>
        <v>326.83999999999997</v>
      </c>
      <c r="L106" s="5">
        <f t="shared" si="82"/>
        <v>20.100000000000001</v>
      </c>
      <c r="M106" s="5">
        <f t="shared" si="83"/>
        <v>346.94</v>
      </c>
      <c r="N106" s="5">
        <f t="shared" si="84"/>
        <v>653.67999999999995</v>
      </c>
      <c r="O106" s="6">
        <f t="shared" si="85"/>
        <v>40.200000000000003</v>
      </c>
      <c r="P106" s="5">
        <f t="shared" si="86"/>
        <v>693.88</v>
      </c>
      <c r="Q106" s="158">
        <f t="shared" si="77"/>
        <v>7.8196499678414254E-5</v>
      </c>
    </row>
    <row r="107" spans="1:17">
      <c r="A107" s="157" t="s">
        <v>1026</v>
      </c>
      <c r="B107" s="157" t="s">
        <v>16</v>
      </c>
      <c r="C107" s="157" t="s">
        <v>194</v>
      </c>
      <c r="D107" s="157" t="s">
        <v>18</v>
      </c>
      <c r="E107" s="32" t="s">
        <v>195</v>
      </c>
      <c r="F107" s="157" t="s">
        <v>100</v>
      </c>
      <c r="G107" s="202">
        <v>15</v>
      </c>
      <c r="H107" s="218">
        <v>355.941845</v>
      </c>
      <c r="I107" s="218">
        <v>156.56683699999999</v>
      </c>
      <c r="J107" s="218">
        <f t="shared" si="80"/>
        <v>512.50868200000002</v>
      </c>
      <c r="K107" s="5">
        <f t="shared" si="81"/>
        <v>447.24</v>
      </c>
      <c r="L107" s="5">
        <f t="shared" si="82"/>
        <v>196.72</v>
      </c>
      <c r="M107" s="5">
        <f t="shared" si="83"/>
        <v>643.96</v>
      </c>
      <c r="N107" s="5">
        <f t="shared" si="84"/>
        <v>6708.6</v>
      </c>
      <c r="O107" s="6">
        <f t="shared" si="85"/>
        <v>2950.8</v>
      </c>
      <c r="P107" s="5">
        <f t="shared" si="86"/>
        <v>9659.4000000000015</v>
      </c>
      <c r="Q107" s="158">
        <f t="shared" si="77"/>
        <v>1.088561810390377E-3</v>
      </c>
    </row>
    <row r="108" spans="1:17" ht="25.5">
      <c r="A108" s="157" t="s">
        <v>1027</v>
      </c>
      <c r="B108" s="157" t="s">
        <v>16</v>
      </c>
      <c r="C108" s="157" t="s">
        <v>196</v>
      </c>
      <c r="D108" s="157" t="s">
        <v>18</v>
      </c>
      <c r="E108" s="32" t="s">
        <v>197</v>
      </c>
      <c r="F108" s="157" t="s">
        <v>89</v>
      </c>
      <c r="G108" s="202">
        <v>480</v>
      </c>
      <c r="H108" s="218">
        <v>17.483739</v>
      </c>
      <c r="I108" s="218">
        <v>15.397766999999998</v>
      </c>
      <c r="J108" s="218">
        <f t="shared" si="80"/>
        <v>32.881506000000002</v>
      </c>
      <c r="K108" s="5">
        <f t="shared" si="81"/>
        <v>21.96</v>
      </c>
      <c r="L108" s="5">
        <f t="shared" si="82"/>
        <v>19.34</v>
      </c>
      <c r="M108" s="5">
        <f t="shared" si="83"/>
        <v>41.3</v>
      </c>
      <c r="N108" s="5">
        <f t="shared" si="84"/>
        <v>10540.8</v>
      </c>
      <c r="O108" s="6">
        <f t="shared" si="85"/>
        <v>9283.2000000000007</v>
      </c>
      <c r="P108" s="5">
        <f t="shared" si="86"/>
        <v>19824</v>
      </c>
      <c r="Q108" s="158">
        <f t="shared" si="77"/>
        <v>2.2340569113173522E-3</v>
      </c>
    </row>
    <row r="109" spans="1:17" ht="25.5">
      <c r="A109" s="157" t="s">
        <v>1028</v>
      </c>
      <c r="B109" s="157" t="s">
        <v>16</v>
      </c>
      <c r="C109" s="157" t="s">
        <v>196</v>
      </c>
      <c r="D109" s="157" t="s">
        <v>18</v>
      </c>
      <c r="E109" s="32" t="s">
        <v>197</v>
      </c>
      <c r="F109" s="157" t="s">
        <v>89</v>
      </c>
      <c r="G109" s="202">
        <v>461</v>
      </c>
      <c r="H109" s="218">
        <v>17.483739</v>
      </c>
      <c r="I109" s="218">
        <v>15.397766999999998</v>
      </c>
      <c r="J109" s="218">
        <f t="shared" si="80"/>
        <v>32.881506000000002</v>
      </c>
      <c r="K109" s="5">
        <f t="shared" si="81"/>
        <v>21.96</v>
      </c>
      <c r="L109" s="5">
        <f t="shared" si="82"/>
        <v>19.34</v>
      </c>
      <c r="M109" s="5">
        <f t="shared" si="83"/>
        <v>41.3</v>
      </c>
      <c r="N109" s="5">
        <f t="shared" si="84"/>
        <v>10123.56</v>
      </c>
      <c r="O109" s="6">
        <f t="shared" si="85"/>
        <v>8915.74</v>
      </c>
      <c r="P109" s="5">
        <f t="shared" si="86"/>
        <v>19039.3</v>
      </c>
      <c r="Q109" s="158">
        <f t="shared" si="77"/>
        <v>2.1456254919110401E-3</v>
      </c>
    </row>
    <row r="110" spans="1:17">
      <c r="A110" s="177" t="s">
        <v>198</v>
      </c>
      <c r="B110" s="178"/>
      <c r="C110" s="178"/>
      <c r="D110" s="178"/>
      <c r="E110" s="30" t="s">
        <v>199</v>
      </c>
      <c r="F110" s="178"/>
      <c r="G110" s="178"/>
      <c r="H110" s="214"/>
      <c r="I110" s="214"/>
      <c r="J110" s="214"/>
      <c r="K110" s="209"/>
      <c r="L110" s="209"/>
      <c r="M110" s="209"/>
      <c r="N110" s="16">
        <f>N111+N118</f>
        <v>346871.53000000009</v>
      </c>
      <c r="O110" s="16">
        <f t="shared" ref="O110:Q110" si="87">O111+O118</f>
        <v>113281.96999999999</v>
      </c>
      <c r="P110" s="16">
        <f>P111+P118</f>
        <v>460153.50000000006</v>
      </c>
      <c r="Q110" s="179">
        <f t="shared" si="87"/>
        <v>5.1856795144363858E-2</v>
      </c>
    </row>
    <row r="111" spans="1:17">
      <c r="A111" s="180" t="s">
        <v>200</v>
      </c>
      <c r="B111" s="181"/>
      <c r="C111" s="181"/>
      <c r="D111" s="181"/>
      <c r="E111" s="31" t="s">
        <v>201</v>
      </c>
      <c r="F111" s="181"/>
      <c r="G111" s="181"/>
      <c r="H111" s="215"/>
      <c r="I111" s="215"/>
      <c r="J111" s="215"/>
      <c r="K111" s="210"/>
      <c r="L111" s="210"/>
      <c r="M111" s="210"/>
      <c r="N111" s="13">
        <f>SUM(N112:N117)</f>
        <v>290269.76000000007</v>
      </c>
      <c r="O111" s="13">
        <f t="shared" ref="O111:Q111" si="88">SUM(O112:O117)</f>
        <v>75428.099999999991</v>
      </c>
      <c r="P111" s="13">
        <f t="shared" si="88"/>
        <v>365697.86000000004</v>
      </c>
      <c r="Q111" s="182">
        <f t="shared" si="88"/>
        <v>4.1212158574806569E-2</v>
      </c>
    </row>
    <row r="112" spans="1:17" ht="63.75">
      <c r="A112" s="157" t="s">
        <v>1029</v>
      </c>
      <c r="B112" s="157" t="s">
        <v>16</v>
      </c>
      <c r="C112" s="157" t="s">
        <v>202</v>
      </c>
      <c r="D112" s="157" t="s">
        <v>18</v>
      </c>
      <c r="E112" s="34" t="s">
        <v>917</v>
      </c>
      <c r="F112" s="157" t="s">
        <v>33</v>
      </c>
      <c r="G112" s="202">
        <v>392</v>
      </c>
      <c r="H112" s="218">
        <v>332.37402100000003</v>
      </c>
      <c r="I112" s="218">
        <v>74.427115000000001</v>
      </c>
      <c r="J112" s="218">
        <f t="shared" ref="J112:J117" si="89">H112+I112</f>
        <v>406.80113600000004</v>
      </c>
      <c r="K112" s="5">
        <f t="shared" ref="K112:K117" si="90">TRUNC(H112+(H112*25.65%),2)</f>
        <v>417.62</v>
      </c>
      <c r="L112" s="5">
        <f t="shared" ref="L112:L117" si="91">TRUNC(I112+(I112*25.65%),2)</f>
        <v>93.51</v>
      </c>
      <c r="M112" s="5">
        <f t="shared" ref="M112:M117" si="92">K112+L112</f>
        <v>511.13</v>
      </c>
      <c r="N112" s="5">
        <f t="shared" ref="N112:N117" si="93">TRUNC(K112*G112,2)</f>
        <v>163707.04</v>
      </c>
      <c r="O112" s="6">
        <f t="shared" ref="O112:O117" si="94">TRUNC(L112*G112,2)</f>
        <v>36655.919999999998</v>
      </c>
      <c r="P112" s="5">
        <f t="shared" si="86"/>
        <v>200362.96000000002</v>
      </c>
      <c r="Q112" s="158">
        <f t="shared" si="77"/>
        <v>2.2579815151331829E-2</v>
      </c>
    </row>
    <row r="113" spans="1:20" ht="25.5">
      <c r="A113" s="157" t="s">
        <v>1030</v>
      </c>
      <c r="B113" s="157" t="s">
        <v>16</v>
      </c>
      <c r="C113" s="157" t="s">
        <v>203</v>
      </c>
      <c r="D113" s="157" t="s">
        <v>18</v>
      </c>
      <c r="E113" s="32" t="s">
        <v>204</v>
      </c>
      <c r="F113" s="157" t="s">
        <v>33</v>
      </c>
      <c r="G113" s="202">
        <v>392</v>
      </c>
      <c r="H113" s="218">
        <v>151.61722800000001</v>
      </c>
      <c r="I113" s="218">
        <v>51.243549000000002</v>
      </c>
      <c r="J113" s="218">
        <f t="shared" si="89"/>
        <v>202.86077700000001</v>
      </c>
      <c r="K113" s="5">
        <f t="shared" si="90"/>
        <v>190.5</v>
      </c>
      <c r="L113" s="5">
        <f t="shared" si="91"/>
        <v>64.38</v>
      </c>
      <c r="M113" s="5">
        <f t="shared" si="92"/>
        <v>254.88</v>
      </c>
      <c r="N113" s="5">
        <f t="shared" si="93"/>
        <v>74676</v>
      </c>
      <c r="O113" s="6">
        <f t="shared" si="94"/>
        <v>25236.959999999999</v>
      </c>
      <c r="P113" s="5">
        <f t="shared" si="86"/>
        <v>99912.959999999992</v>
      </c>
      <c r="Q113" s="158">
        <f t="shared" si="77"/>
        <v>1.1259646833039453E-2</v>
      </c>
    </row>
    <row r="114" spans="1:20">
      <c r="A114" s="157" t="s">
        <v>1031</v>
      </c>
      <c r="B114" s="157" t="s">
        <v>16</v>
      </c>
      <c r="C114" s="157" t="s">
        <v>205</v>
      </c>
      <c r="D114" s="157" t="s">
        <v>18</v>
      </c>
      <c r="E114" s="32" t="s">
        <v>206</v>
      </c>
      <c r="F114" s="157" t="s">
        <v>33</v>
      </c>
      <c r="G114" s="202">
        <v>127</v>
      </c>
      <c r="H114" s="218">
        <v>222.531127</v>
      </c>
      <c r="I114" s="218">
        <v>66.89748800000001</v>
      </c>
      <c r="J114" s="218">
        <f t="shared" si="89"/>
        <v>289.42861500000004</v>
      </c>
      <c r="K114" s="5">
        <f t="shared" si="90"/>
        <v>279.61</v>
      </c>
      <c r="L114" s="5">
        <f t="shared" si="91"/>
        <v>84.05</v>
      </c>
      <c r="M114" s="5">
        <f t="shared" si="92"/>
        <v>363.66</v>
      </c>
      <c r="N114" s="5">
        <f t="shared" si="93"/>
        <v>35510.47</v>
      </c>
      <c r="O114" s="6">
        <f t="shared" si="94"/>
        <v>10674.35</v>
      </c>
      <c r="P114" s="5">
        <f t="shared" si="86"/>
        <v>46184.82</v>
      </c>
      <c r="Q114" s="158">
        <f t="shared" si="77"/>
        <v>5.2047778611252959E-3</v>
      </c>
    </row>
    <row r="115" spans="1:20" ht="25.5">
      <c r="A115" s="157" t="s">
        <v>1032</v>
      </c>
      <c r="B115" s="157" t="s">
        <v>38</v>
      </c>
      <c r="C115" s="184">
        <v>94227</v>
      </c>
      <c r="D115" s="157" t="s">
        <v>18</v>
      </c>
      <c r="E115" s="32" t="s">
        <v>207</v>
      </c>
      <c r="F115" s="157" t="s">
        <v>100</v>
      </c>
      <c r="G115" s="202">
        <v>32</v>
      </c>
      <c r="H115" s="218">
        <v>54.537188999999998</v>
      </c>
      <c r="I115" s="218">
        <v>11.106886000000001</v>
      </c>
      <c r="J115" s="218">
        <f t="shared" si="89"/>
        <v>65.644075000000001</v>
      </c>
      <c r="K115" s="5">
        <f t="shared" si="90"/>
        <v>68.52</v>
      </c>
      <c r="L115" s="5">
        <f t="shared" si="91"/>
        <v>13.95</v>
      </c>
      <c r="M115" s="5">
        <f t="shared" si="92"/>
        <v>82.47</v>
      </c>
      <c r="N115" s="5">
        <f t="shared" si="93"/>
        <v>2192.64</v>
      </c>
      <c r="O115" s="6">
        <f t="shared" si="94"/>
        <v>446.4</v>
      </c>
      <c r="P115" s="5">
        <f t="shared" si="86"/>
        <v>2639.04</v>
      </c>
      <c r="Q115" s="158">
        <f t="shared" si="77"/>
        <v>2.9740544548239228E-4</v>
      </c>
    </row>
    <row r="116" spans="1:20" ht="25.5">
      <c r="A116" s="157" t="s">
        <v>1033</v>
      </c>
      <c r="B116" s="157" t="s">
        <v>38</v>
      </c>
      <c r="C116" s="184">
        <v>94231</v>
      </c>
      <c r="D116" s="157" t="s">
        <v>18</v>
      </c>
      <c r="E116" s="32" t="s">
        <v>208</v>
      </c>
      <c r="F116" s="157" t="s">
        <v>100</v>
      </c>
      <c r="G116" s="202">
        <v>83</v>
      </c>
      <c r="H116" s="218">
        <v>45.461380999999996</v>
      </c>
      <c r="I116" s="218">
        <v>7.7766500000000001</v>
      </c>
      <c r="J116" s="218">
        <f t="shared" si="89"/>
        <v>53.238030999999992</v>
      </c>
      <c r="K116" s="5">
        <f t="shared" si="90"/>
        <v>57.12</v>
      </c>
      <c r="L116" s="5">
        <f t="shared" si="91"/>
        <v>9.77</v>
      </c>
      <c r="M116" s="5">
        <f t="shared" si="92"/>
        <v>66.89</v>
      </c>
      <c r="N116" s="5">
        <f t="shared" si="93"/>
        <v>4740.96</v>
      </c>
      <c r="O116" s="6">
        <f t="shared" si="94"/>
        <v>810.91</v>
      </c>
      <c r="P116" s="5">
        <f t="shared" si="86"/>
        <v>5551.87</v>
      </c>
      <c r="Q116" s="158">
        <f t="shared" si="77"/>
        <v>6.2566553391018296E-4</v>
      </c>
    </row>
    <row r="117" spans="1:20">
      <c r="A117" s="157" t="s">
        <v>1034</v>
      </c>
      <c r="B117" s="157" t="s">
        <v>16</v>
      </c>
      <c r="C117" s="157" t="s">
        <v>209</v>
      </c>
      <c r="D117" s="157" t="s">
        <v>18</v>
      </c>
      <c r="E117" s="32" t="s">
        <v>210</v>
      </c>
      <c r="F117" s="157" t="s">
        <v>100</v>
      </c>
      <c r="G117" s="202">
        <v>69</v>
      </c>
      <c r="H117" s="218">
        <v>108.918845</v>
      </c>
      <c r="I117" s="218">
        <v>18.499278</v>
      </c>
      <c r="J117" s="218">
        <f t="shared" si="89"/>
        <v>127.41812300000001</v>
      </c>
      <c r="K117" s="5">
        <f t="shared" si="90"/>
        <v>136.85</v>
      </c>
      <c r="L117" s="5">
        <f t="shared" si="91"/>
        <v>23.24</v>
      </c>
      <c r="M117" s="5">
        <f t="shared" si="92"/>
        <v>160.09</v>
      </c>
      <c r="N117" s="5">
        <f t="shared" si="93"/>
        <v>9442.65</v>
      </c>
      <c r="O117" s="6">
        <f t="shared" si="94"/>
        <v>1603.56</v>
      </c>
      <c r="P117" s="5">
        <f t="shared" si="86"/>
        <v>11046.21</v>
      </c>
      <c r="Q117" s="158">
        <f t="shared" si="77"/>
        <v>1.2448477499174156E-3</v>
      </c>
    </row>
    <row r="118" spans="1:20">
      <c r="A118" s="180" t="s">
        <v>211</v>
      </c>
      <c r="B118" s="181"/>
      <c r="C118" s="181"/>
      <c r="D118" s="181"/>
      <c r="E118" s="31" t="s">
        <v>212</v>
      </c>
      <c r="F118" s="181"/>
      <c r="G118" s="181"/>
      <c r="H118" s="215"/>
      <c r="I118" s="215"/>
      <c r="J118" s="215"/>
      <c r="K118" s="210"/>
      <c r="L118" s="210"/>
      <c r="M118" s="210"/>
      <c r="N118" s="13">
        <f>SUM(N119:N125)</f>
        <v>56601.770000000004</v>
      </c>
      <c r="O118" s="13">
        <f t="shared" ref="O118:Q118" si="95">SUM(O119:O125)</f>
        <v>37853.869999999995</v>
      </c>
      <c r="P118" s="13">
        <f t="shared" si="95"/>
        <v>94455.64</v>
      </c>
      <c r="Q118" s="182">
        <f t="shared" si="95"/>
        <v>1.0644636569557291E-2</v>
      </c>
    </row>
    <row r="119" spans="1:20" ht="25.5">
      <c r="A119" s="9" t="s">
        <v>1035</v>
      </c>
      <c r="B119" s="157" t="s">
        <v>38</v>
      </c>
      <c r="C119" s="184">
        <v>98555</v>
      </c>
      <c r="D119" s="157" t="s">
        <v>18</v>
      </c>
      <c r="E119" s="32" t="s">
        <v>213</v>
      </c>
      <c r="F119" s="157" t="s">
        <v>33</v>
      </c>
      <c r="G119" s="202">
        <v>21</v>
      </c>
      <c r="H119" s="218">
        <v>11.271568</v>
      </c>
      <c r="I119" s="218">
        <v>18.316298</v>
      </c>
      <c r="J119" s="218">
        <f t="shared" ref="J119:J125" si="96">H119+I119</f>
        <v>29.587865999999998</v>
      </c>
      <c r="K119" s="5">
        <f t="shared" ref="K119:K125" si="97">TRUNC(H119+(H119*25.65%),2)</f>
        <v>14.16</v>
      </c>
      <c r="L119" s="5">
        <f t="shared" ref="L119:L125" si="98">TRUNC(I119+(I119*25.65%),2)</f>
        <v>23.01</v>
      </c>
      <c r="M119" s="5">
        <f t="shared" ref="M119:M125" si="99">K119+L119</f>
        <v>37.17</v>
      </c>
      <c r="N119" s="5">
        <f t="shared" ref="N119:N125" si="100">TRUNC(K119*G119,2)</f>
        <v>297.36</v>
      </c>
      <c r="O119" s="6">
        <f t="shared" ref="O119:O125" si="101">TRUNC(L119*G119,2)</f>
        <v>483.21</v>
      </c>
      <c r="P119" s="5">
        <f t="shared" si="86"/>
        <v>780.56999999999994</v>
      </c>
      <c r="Q119" s="158">
        <f t="shared" si="77"/>
        <v>8.7965990883120729E-5</v>
      </c>
    </row>
    <row r="120" spans="1:20" ht="38.25">
      <c r="A120" s="9" t="s">
        <v>1036</v>
      </c>
      <c r="B120" s="157" t="s">
        <v>38</v>
      </c>
      <c r="C120" s="184">
        <v>98556</v>
      </c>
      <c r="D120" s="157" t="s">
        <v>18</v>
      </c>
      <c r="E120" s="32" t="s">
        <v>214</v>
      </c>
      <c r="F120" s="157" t="s">
        <v>33</v>
      </c>
      <c r="G120" s="202">
        <v>609</v>
      </c>
      <c r="H120" s="218">
        <v>25.562306</v>
      </c>
      <c r="I120" s="218">
        <v>29.962975</v>
      </c>
      <c r="J120" s="218">
        <f t="shared" si="96"/>
        <v>55.525281</v>
      </c>
      <c r="K120" s="5">
        <f t="shared" si="97"/>
        <v>32.11</v>
      </c>
      <c r="L120" s="5">
        <f t="shared" si="98"/>
        <v>37.64</v>
      </c>
      <c r="M120" s="5">
        <f t="shared" si="99"/>
        <v>69.75</v>
      </c>
      <c r="N120" s="5">
        <f t="shared" si="100"/>
        <v>19554.990000000002</v>
      </c>
      <c r="O120" s="6">
        <f t="shared" si="101"/>
        <v>22922.76</v>
      </c>
      <c r="P120" s="5">
        <f t="shared" si="86"/>
        <v>42477.75</v>
      </c>
      <c r="Q120" s="158">
        <f t="shared" si="77"/>
        <v>4.7870112472109894E-3</v>
      </c>
    </row>
    <row r="121" spans="1:20" ht="51">
      <c r="A121" s="9" t="s">
        <v>1037</v>
      </c>
      <c r="B121" s="157" t="s">
        <v>16</v>
      </c>
      <c r="C121" s="157" t="s">
        <v>215</v>
      </c>
      <c r="D121" s="157" t="s">
        <v>18</v>
      </c>
      <c r="E121" s="32" t="s">
        <v>216</v>
      </c>
      <c r="F121" s="157" t="s">
        <v>33</v>
      </c>
      <c r="G121" s="202">
        <v>48</v>
      </c>
      <c r="H121" s="218">
        <v>182.14744100000001</v>
      </c>
      <c r="I121" s="218">
        <v>45.049676000000005</v>
      </c>
      <c r="J121" s="218">
        <f t="shared" si="96"/>
        <v>227.19711700000002</v>
      </c>
      <c r="K121" s="5">
        <f t="shared" si="97"/>
        <v>228.86</v>
      </c>
      <c r="L121" s="5">
        <f t="shared" si="98"/>
        <v>56.6</v>
      </c>
      <c r="M121" s="5">
        <f t="shared" si="99"/>
        <v>285.46000000000004</v>
      </c>
      <c r="N121" s="5">
        <f t="shared" si="100"/>
        <v>10985.28</v>
      </c>
      <c r="O121" s="6">
        <f t="shared" si="101"/>
        <v>2716.8</v>
      </c>
      <c r="P121" s="5">
        <f t="shared" si="86"/>
        <v>13702.080000000002</v>
      </c>
      <c r="Q121" s="158">
        <f t="shared" si="77"/>
        <v>1.5441498448054514E-3</v>
      </c>
    </row>
    <row r="122" spans="1:20" ht="51">
      <c r="A122" s="9" t="s">
        <v>1038</v>
      </c>
      <c r="B122" s="157" t="s">
        <v>38</v>
      </c>
      <c r="C122" s="184">
        <v>98546</v>
      </c>
      <c r="D122" s="157" t="s">
        <v>18</v>
      </c>
      <c r="E122" s="32" t="s">
        <v>217</v>
      </c>
      <c r="F122" s="157" t="s">
        <v>33</v>
      </c>
      <c r="G122" s="202">
        <v>101</v>
      </c>
      <c r="H122" s="218">
        <v>97.436849999999993</v>
      </c>
      <c r="I122" s="218">
        <v>28.279558999999999</v>
      </c>
      <c r="J122" s="218">
        <f t="shared" si="96"/>
        <v>125.716409</v>
      </c>
      <c r="K122" s="5">
        <f t="shared" si="97"/>
        <v>122.42</v>
      </c>
      <c r="L122" s="5">
        <f t="shared" si="98"/>
        <v>35.53</v>
      </c>
      <c r="M122" s="5">
        <f t="shared" si="99"/>
        <v>157.94999999999999</v>
      </c>
      <c r="N122" s="5">
        <f t="shared" si="100"/>
        <v>12364.42</v>
      </c>
      <c r="O122" s="6">
        <f t="shared" si="101"/>
        <v>3588.53</v>
      </c>
      <c r="P122" s="5">
        <f t="shared" si="86"/>
        <v>15952.95</v>
      </c>
      <c r="Q122" s="158">
        <f t="shared" si="77"/>
        <v>1.7978106438357624E-3</v>
      </c>
    </row>
    <row r="123" spans="1:20" ht="25.5">
      <c r="A123" s="9" t="s">
        <v>1039</v>
      </c>
      <c r="B123" s="157" t="s">
        <v>16</v>
      </c>
      <c r="C123" s="157" t="s">
        <v>218</v>
      </c>
      <c r="D123" s="157" t="s">
        <v>18</v>
      </c>
      <c r="E123" s="32" t="s">
        <v>219</v>
      </c>
      <c r="F123" s="157" t="s">
        <v>33</v>
      </c>
      <c r="G123" s="202">
        <v>60</v>
      </c>
      <c r="H123" s="218">
        <v>28.169771000000001</v>
      </c>
      <c r="I123" s="218">
        <v>39.761554000000004</v>
      </c>
      <c r="J123" s="218">
        <f t="shared" si="96"/>
        <v>67.931325000000001</v>
      </c>
      <c r="K123" s="5">
        <f t="shared" si="97"/>
        <v>35.39</v>
      </c>
      <c r="L123" s="5">
        <f t="shared" si="98"/>
        <v>49.96</v>
      </c>
      <c r="M123" s="5">
        <f t="shared" si="99"/>
        <v>85.35</v>
      </c>
      <c r="N123" s="5">
        <f t="shared" si="100"/>
        <v>2123.4</v>
      </c>
      <c r="O123" s="6">
        <f t="shared" si="101"/>
        <v>2997.6</v>
      </c>
      <c r="P123" s="5">
        <f t="shared" si="86"/>
        <v>5121</v>
      </c>
      <c r="Q123" s="158">
        <f t="shared" si="77"/>
        <v>5.771088298454479E-4</v>
      </c>
    </row>
    <row r="124" spans="1:20">
      <c r="A124" s="9" t="s">
        <v>1040</v>
      </c>
      <c r="B124" s="157" t="s">
        <v>38</v>
      </c>
      <c r="C124" s="184">
        <v>101749</v>
      </c>
      <c r="D124" s="157" t="s">
        <v>18</v>
      </c>
      <c r="E124" s="32" t="s">
        <v>220</v>
      </c>
      <c r="F124" s="157" t="s">
        <v>33</v>
      </c>
      <c r="G124" s="202">
        <v>149</v>
      </c>
      <c r="H124" s="218">
        <v>38.608780000000003</v>
      </c>
      <c r="I124" s="218">
        <v>14.382228000000001</v>
      </c>
      <c r="J124" s="218">
        <f t="shared" si="96"/>
        <v>52.991008000000008</v>
      </c>
      <c r="K124" s="5">
        <f t="shared" si="97"/>
        <v>48.51</v>
      </c>
      <c r="L124" s="5">
        <f t="shared" si="98"/>
        <v>18.07</v>
      </c>
      <c r="M124" s="5">
        <f t="shared" si="99"/>
        <v>66.58</v>
      </c>
      <c r="N124" s="5">
        <f t="shared" si="100"/>
        <v>7227.99</v>
      </c>
      <c r="O124" s="6">
        <f t="shared" si="101"/>
        <v>2692.43</v>
      </c>
      <c r="P124" s="5">
        <f t="shared" si="86"/>
        <v>9920.42</v>
      </c>
      <c r="Q124" s="158">
        <f t="shared" si="77"/>
        <v>1.1179773438342859E-3</v>
      </c>
    </row>
    <row r="125" spans="1:20">
      <c r="A125" s="9" t="s">
        <v>1041</v>
      </c>
      <c r="B125" s="157" t="s">
        <v>38</v>
      </c>
      <c r="C125" s="184">
        <v>98563</v>
      </c>
      <c r="D125" s="157" t="s">
        <v>18</v>
      </c>
      <c r="E125" s="32" t="s">
        <v>221</v>
      </c>
      <c r="F125" s="157" t="s">
        <v>33</v>
      </c>
      <c r="G125" s="202">
        <v>149</v>
      </c>
      <c r="H125" s="218">
        <v>21.628236000000001</v>
      </c>
      <c r="I125" s="218">
        <v>13.101368000000001</v>
      </c>
      <c r="J125" s="218">
        <f t="shared" si="96"/>
        <v>34.729604000000002</v>
      </c>
      <c r="K125" s="5">
        <f t="shared" si="97"/>
        <v>27.17</v>
      </c>
      <c r="L125" s="5">
        <f t="shared" si="98"/>
        <v>16.46</v>
      </c>
      <c r="M125" s="5">
        <f t="shared" si="99"/>
        <v>43.63</v>
      </c>
      <c r="N125" s="5">
        <f t="shared" si="100"/>
        <v>4048.33</v>
      </c>
      <c r="O125" s="6">
        <f t="shared" si="101"/>
        <v>2452.54</v>
      </c>
      <c r="P125" s="5">
        <f t="shared" si="86"/>
        <v>6500.87</v>
      </c>
      <c r="Q125" s="158">
        <f t="shared" si="77"/>
        <v>7.3261266914223337E-4</v>
      </c>
    </row>
    <row r="126" spans="1:20">
      <c r="A126" s="177" t="s">
        <v>222</v>
      </c>
      <c r="B126" s="178"/>
      <c r="C126" s="178"/>
      <c r="D126" s="178"/>
      <c r="E126" s="30" t="s">
        <v>223</v>
      </c>
      <c r="F126" s="178"/>
      <c r="G126" s="178"/>
      <c r="H126" s="214"/>
      <c r="I126" s="214"/>
      <c r="J126" s="214"/>
      <c r="K126" s="209"/>
      <c r="L126" s="209"/>
      <c r="M126" s="209"/>
      <c r="N126" s="16">
        <f>N127+N133+N138+N143+N153</f>
        <v>500849.43999999994</v>
      </c>
      <c r="O126" s="16">
        <f t="shared" ref="O126:Q126" si="102">O127+O133+O138+O143+O153</f>
        <v>537861.13</v>
      </c>
      <c r="P126" s="16">
        <f>P127+P133+P138+P143+P153</f>
        <v>1038710.5700000001</v>
      </c>
      <c r="Q126" s="179">
        <f t="shared" si="102"/>
        <v>0.11705702823682841</v>
      </c>
    </row>
    <row r="127" spans="1:20">
      <c r="A127" s="180" t="s">
        <v>224</v>
      </c>
      <c r="B127" s="181"/>
      <c r="C127" s="181"/>
      <c r="D127" s="181"/>
      <c r="E127" s="31" t="s">
        <v>225</v>
      </c>
      <c r="F127" s="181"/>
      <c r="G127" s="181"/>
      <c r="H127" s="215"/>
      <c r="I127" s="215"/>
      <c r="J127" s="215"/>
      <c r="K127" s="210"/>
      <c r="L127" s="210"/>
      <c r="M127" s="210"/>
      <c r="N127" s="13">
        <f>SUM(N128:N132)</f>
        <v>66844.2</v>
      </c>
      <c r="O127" s="13">
        <f t="shared" ref="O127:Q127" si="103">SUM(O128:O132)</f>
        <v>107478.93</v>
      </c>
      <c r="P127" s="13">
        <f t="shared" si="103"/>
        <v>174323.13</v>
      </c>
      <c r="Q127" s="182">
        <f t="shared" si="103"/>
        <v>1.9645268027591468E-2</v>
      </c>
      <c r="S127" s="159"/>
      <c r="T127" s="169"/>
    </row>
    <row r="128" spans="1:20">
      <c r="A128" s="9" t="s">
        <v>1042</v>
      </c>
      <c r="B128" s="157" t="s">
        <v>16</v>
      </c>
      <c r="C128" s="157" t="s">
        <v>226</v>
      </c>
      <c r="D128" s="157" t="s">
        <v>18</v>
      </c>
      <c r="E128" s="32" t="s">
        <v>227</v>
      </c>
      <c r="F128" s="157" t="s">
        <v>33</v>
      </c>
      <c r="G128" s="203">
        <v>2081</v>
      </c>
      <c r="H128" s="218">
        <v>7.7492030000000005</v>
      </c>
      <c r="I128" s="218">
        <v>22.268666</v>
      </c>
      <c r="J128" s="218">
        <f t="shared" ref="J128:J132" si="104">H128+I128</f>
        <v>30.017869000000001</v>
      </c>
      <c r="K128" s="5">
        <f t="shared" ref="K128:K132" si="105">TRUNC(H128+(H128*25.65%),2)</f>
        <v>9.73</v>
      </c>
      <c r="L128" s="5">
        <f t="shared" ref="L128:L132" si="106">TRUNC(I128+(I128*25.65%),2)</f>
        <v>27.98</v>
      </c>
      <c r="M128" s="5">
        <f t="shared" ref="M128:M132" si="107">K128+L128</f>
        <v>37.71</v>
      </c>
      <c r="N128" s="5">
        <f t="shared" ref="N128:N132" si="108">TRUNC(K128*G128,2)</f>
        <v>20248.13</v>
      </c>
      <c r="O128" s="6">
        <f t="shared" ref="O128:O132" si="109">TRUNC(L128*G128,2)</f>
        <v>58226.38</v>
      </c>
      <c r="P128" s="5">
        <f t="shared" si="86"/>
        <v>78474.509999999995</v>
      </c>
      <c r="Q128" s="158">
        <f t="shared" si="77"/>
        <v>8.8436501930862915E-3</v>
      </c>
    </row>
    <row r="129" spans="1:17">
      <c r="A129" s="9" t="s">
        <v>1043</v>
      </c>
      <c r="B129" s="157" t="s">
        <v>38</v>
      </c>
      <c r="C129" s="184">
        <v>87879</v>
      </c>
      <c r="D129" s="157" t="s">
        <v>18</v>
      </c>
      <c r="E129" s="32" t="s">
        <v>228</v>
      </c>
      <c r="F129" s="157" t="s">
        <v>33</v>
      </c>
      <c r="G129" s="203">
        <v>1729</v>
      </c>
      <c r="H129" s="218">
        <v>1.9944820000000001</v>
      </c>
      <c r="I129" s="218">
        <v>2.1591640000000001</v>
      </c>
      <c r="J129" s="218">
        <f t="shared" si="104"/>
        <v>4.1536460000000002</v>
      </c>
      <c r="K129" s="5">
        <f t="shared" si="105"/>
        <v>2.5</v>
      </c>
      <c r="L129" s="5">
        <f t="shared" si="106"/>
        <v>2.71</v>
      </c>
      <c r="M129" s="5">
        <f t="shared" si="107"/>
        <v>5.21</v>
      </c>
      <c r="N129" s="5">
        <f t="shared" si="108"/>
        <v>4322.5</v>
      </c>
      <c r="O129" s="6">
        <f t="shared" si="109"/>
        <v>4685.59</v>
      </c>
      <c r="P129" s="5">
        <f t="shared" si="86"/>
        <v>9008.09</v>
      </c>
      <c r="Q129" s="158">
        <f t="shared" si="77"/>
        <v>1.015162718032119E-3</v>
      </c>
    </row>
    <row r="130" spans="1:17">
      <c r="A130" s="9" t="s">
        <v>1044</v>
      </c>
      <c r="B130" s="157" t="s">
        <v>38</v>
      </c>
      <c r="C130" s="184">
        <v>87905</v>
      </c>
      <c r="D130" s="157" t="s">
        <v>18</v>
      </c>
      <c r="E130" s="32" t="s">
        <v>229</v>
      </c>
      <c r="F130" s="157" t="s">
        <v>33</v>
      </c>
      <c r="G130" s="202">
        <v>261</v>
      </c>
      <c r="H130" s="218">
        <v>1.9944820000000001</v>
      </c>
      <c r="I130" s="218">
        <v>5.3430159999999995</v>
      </c>
      <c r="J130" s="218">
        <f t="shared" si="104"/>
        <v>7.3374980000000001</v>
      </c>
      <c r="K130" s="5">
        <f t="shared" si="105"/>
        <v>2.5</v>
      </c>
      <c r="L130" s="5">
        <f t="shared" si="106"/>
        <v>6.71</v>
      </c>
      <c r="M130" s="5">
        <f t="shared" si="107"/>
        <v>9.2100000000000009</v>
      </c>
      <c r="N130" s="5">
        <f t="shared" si="108"/>
        <v>652.5</v>
      </c>
      <c r="O130" s="6">
        <f t="shared" si="109"/>
        <v>1751.31</v>
      </c>
      <c r="P130" s="5">
        <f t="shared" si="86"/>
        <v>2403.81</v>
      </c>
      <c r="Q130" s="158">
        <f t="shared" si="77"/>
        <v>2.7089630468087993E-4</v>
      </c>
    </row>
    <row r="131" spans="1:17">
      <c r="A131" s="9" t="s">
        <v>1045</v>
      </c>
      <c r="B131" s="157" t="s">
        <v>38</v>
      </c>
      <c r="C131" s="184">
        <v>87531</v>
      </c>
      <c r="D131" s="157" t="s">
        <v>18</v>
      </c>
      <c r="E131" s="32" t="s">
        <v>230</v>
      </c>
      <c r="F131" s="157" t="s">
        <v>33</v>
      </c>
      <c r="G131" s="203">
        <v>1729</v>
      </c>
      <c r="H131" s="218">
        <v>16.285220000000002</v>
      </c>
      <c r="I131" s="218">
        <v>15.150744</v>
      </c>
      <c r="J131" s="218">
        <f t="shared" si="104"/>
        <v>31.435964000000002</v>
      </c>
      <c r="K131" s="5">
        <f t="shared" si="105"/>
        <v>20.46</v>
      </c>
      <c r="L131" s="5">
        <f t="shared" si="106"/>
        <v>19.03</v>
      </c>
      <c r="M131" s="5">
        <f t="shared" si="107"/>
        <v>39.49</v>
      </c>
      <c r="N131" s="5">
        <f t="shared" si="108"/>
        <v>35375.339999999997</v>
      </c>
      <c r="O131" s="6">
        <f t="shared" si="109"/>
        <v>32902.870000000003</v>
      </c>
      <c r="P131" s="5">
        <f t="shared" si="86"/>
        <v>68278.209999999992</v>
      </c>
      <c r="Q131" s="158">
        <f t="shared" si="77"/>
        <v>7.6945826746810699E-3</v>
      </c>
    </row>
    <row r="132" spans="1:17">
      <c r="A132" s="9" t="s">
        <v>1046</v>
      </c>
      <c r="B132" s="157" t="s">
        <v>38</v>
      </c>
      <c r="C132" s="184">
        <v>87775</v>
      </c>
      <c r="D132" s="157" t="s">
        <v>18</v>
      </c>
      <c r="E132" s="32" t="s">
        <v>231</v>
      </c>
      <c r="F132" s="157" t="s">
        <v>33</v>
      </c>
      <c r="G132" s="202">
        <v>261</v>
      </c>
      <c r="H132" s="218">
        <v>19.048217999999999</v>
      </c>
      <c r="I132" s="218">
        <v>30.228296</v>
      </c>
      <c r="J132" s="218">
        <f t="shared" si="104"/>
        <v>49.276513999999999</v>
      </c>
      <c r="K132" s="5">
        <f t="shared" si="105"/>
        <v>23.93</v>
      </c>
      <c r="L132" s="5">
        <f t="shared" si="106"/>
        <v>37.979999999999997</v>
      </c>
      <c r="M132" s="5">
        <f t="shared" si="107"/>
        <v>61.91</v>
      </c>
      <c r="N132" s="5">
        <f t="shared" si="108"/>
        <v>6245.73</v>
      </c>
      <c r="O132" s="6">
        <f t="shared" si="109"/>
        <v>9912.7800000000007</v>
      </c>
      <c r="P132" s="5">
        <f t="shared" si="86"/>
        <v>16158.51</v>
      </c>
      <c r="Q132" s="158">
        <f t="shared" si="77"/>
        <v>1.820976137111105E-3</v>
      </c>
    </row>
    <row r="133" spans="1:17">
      <c r="A133" s="180" t="s">
        <v>232</v>
      </c>
      <c r="B133" s="181"/>
      <c r="C133" s="181"/>
      <c r="D133" s="181"/>
      <c r="E133" s="31" t="s">
        <v>233</v>
      </c>
      <c r="F133" s="181"/>
      <c r="G133" s="181"/>
      <c r="H133" s="215"/>
      <c r="I133" s="215"/>
      <c r="J133" s="215"/>
      <c r="K133" s="210"/>
      <c r="L133" s="210"/>
      <c r="M133" s="210"/>
      <c r="N133" s="13">
        <f>SUM(N134:N137)</f>
        <v>115547.9</v>
      </c>
      <c r="O133" s="13">
        <f t="shared" ref="O133:Q133" si="110">SUM(O134:O137)</f>
        <v>32866.58</v>
      </c>
      <c r="P133" s="13">
        <f t="shared" si="110"/>
        <v>148414.48000000001</v>
      </c>
      <c r="Q133" s="182">
        <f t="shared" si="110"/>
        <v>1.6725504175926702E-2</v>
      </c>
    </row>
    <row r="134" spans="1:17" ht="25.5">
      <c r="A134" s="157" t="s">
        <v>1047</v>
      </c>
      <c r="B134" s="157" t="s">
        <v>38</v>
      </c>
      <c r="C134" s="184">
        <v>87273</v>
      </c>
      <c r="D134" s="157" t="s">
        <v>18</v>
      </c>
      <c r="E134" s="32" t="s">
        <v>234</v>
      </c>
      <c r="F134" s="157" t="s">
        <v>33</v>
      </c>
      <c r="G134" s="202">
        <v>875</v>
      </c>
      <c r="H134" s="218">
        <v>42.899661000000002</v>
      </c>
      <c r="I134" s="218">
        <v>23.192715</v>
      </c>
      <c r="J134" s="218">
        <f t="shared" ref="J134:J137" si="111">H134+I134</f>
        <v>66.092376000000002</v>
      </c>
      <c r="K134" s="5">
        <f t="shared" ref="K134:K137" si="112">TRUNC(H134+(H134*25.65%),2)</f>
        <v>53.9</v>
      </c>
      <c r="L134" s="5">
        <f t="shared" ref="L134:L137" si="113">TRUNC(I134+(I134*25.65%),2)</f>
        <v>29.14</v>
      </c>
      <c r="M134" s="5">
        <f t="shared" ref="M134:M137" si="114">K134+L134</f>
        <v>83.039999999999992</v>
      </c>
      <c r="N134" s="5">
        <f t="shared" ref="N134:N137" si="115">TRUNC(K134*G134,2)</f>
        <v>47162.5</v>
      </c>
      <c r="O134" s="6">
        <f t="shared" ref="O134:O137" si="116">TRUNC(L134*G134,2)</f>
        <v>25497.5</v>
      </c>
      <c r="P134" s="5">
        <f t="shared" si="86"/>
        <v>72660</v>
      </c>
      <c r="Q134" s="158">
        <f t="shared" si="77"/>
        <v>8.1883865605487695E-3</v>
      </c>
    </row>
    <row r="135" spans="1:17">
      <c r="A135" s="157" t="s">
        <v>1048</v>
      </c>
      <c r="B135" s="157" t="s">
        <v>16</v>
      </c>
      <c r="C135" s="157" t="s">
        <v>235</v>
      </c>
      <c r="D135" s="157" t="s">
        <v>18</v>
      </c>
      <c r="E135" s="32" t="s">
        <v>236</v>
      </c>
      <c r="F135" s="157" t="s">
        <v>33</v>
      </c>
      <c r="G135" s="202">
        <v>56</v>
      </c>
      <c r="H135" s="218">
        <v>206.71250599999999</v>
      </c>
      <c r="I135" s="218">
        <v>45.680956999999999</v>
      </c>
      <c r="J135" s="218">
        <f t="shared" si="111"/>
        <v>252.393463</v>
      </c>
      <c r="K135" s="5">
        <f t="shared" si="112"/>
        <v>259.73</v>
      </c>
      <c r="L135" s="5">
        <f t="shared" si="113"/>
        <v>57.39</v>
      </c>
      <c r="M135" s="5">
        <f t="shared" si="114"/>
        <v>317.12</v>
      </c>
      <c r="N135" s="5">
        <f t="shared" si="115"/>
        <v>14544.88</v>
      </c>
      <c r="O135" s="6">
        <f t="shared" si="116"/>
        <v>3213.84</v>
      </c>
      <c r="P135" s="5">
        <f t="shared" si="86"/>
        <v>17758.72</v>
      </c>
      <c r="Q135" s="158">
        <f t="shared" si="77"/>
        <v>2.001311095245646E-3</v>
      </c>
    </row>
    <row r="136" spans="1:17">
      <c r="A136" s="157" t="s">
        <v>1049</v>
      </c>
      <c r="B136" s="157" t="s">
        <v>16</v>
      </c>
      <c r="C136" s="157" t="s">
        <v>237</v>
      </c>
      <c r="D136" s="157" t="s">
        <v>18</v>
      </c>
      <c r="E136" s="32" t="s">
        <v>238</v>
      </c>
      <c r="F136" s="157" t="s">
        <v>20</v>
      </c>
      <c r="G136" s="202">
        <v>8</v>
      </c>
      <c r="H136" s="218">
        <v>553.27662599999996</v>
      </c>
      <c r="I136" s="218">
        <v>88.727001999999999</v>
      </c>
      <c r="J136" s="218">
        <f t="shared" si="111"/>
        <v>642.00362799999994</v>
      </c>
      <c r="K136" s="5">
        <f t="shared" si="112"/>
        <v>695.19</v>
      </c>
      <c r="L136" s="5">
        <f t="shared" si="113"/>
        <v>111.48</v>
      </c>
      <c r="M136" s="5">
        <f t="shared" si="114"/>
        <v>806.67000000000007</v>
      </c>
      <c r="N136" s="5">
        <f t="shared" si="115"/>
        <v>5561.52</v>
      </c>
      <c r="O136" s="6">
        <f t="shared" si="116"/>
        <v>891.84</v>
      </c>
      <c r="P136" s="5">
        <f t="shared" si="86"/>
        <v>6453.3600000000006</v>
      </c>
      <c r="Q136" s="158">
        <f t="shared" si="77"/>
        <v>7.2725855070717056E-4</v>
      </c>
    </row>
    <row r="137" spans="1:17" ht="76.5">
      <c r="A137" s="157" t="s">
        <v>1050</v>
      </c>
      <c r="B137" s="157" t="s">
        <v>16</v>
      </c>
      <c r="C137" s="157" t="s">
        <v>239</v>
      </c>
      <c r="D137" s="157" t="s">
        <v>18</v>
      </c>
      <c r="E137" s="34" t="s">
        <v>918</v>
      </c>
      <c r="F137" s="157" t="s">
        <v>33</v>
      </c>
      <c r="G137" s="202">
        <v>84</v>
      </c>
      <c r="H137" s="218">
        <v>457.42255300000005</v>
      </c>
      <c r="I137" s="218">
        <v>30.923619999999996</v>
      </c>
      <c r="J137" s="218">
        <f t="shared" si="111"/>
        <v>488.34617300000002</v>
      </c>
      <c r="K137" s="5">
        <f t="shared" si="112"/>
        <v>574.75</v>
      </c>
      <c r="L137" s="5">
        <f t="shared" si="113"/>
        <v>38.85</v>
      </c>
      <c r="M137" s="5">
        <f t="shared" si="114"/>
        <v>613.6</v>
      </c>
      <c r="N137" s="5">
        <f t="shared" si="115"/>
        <v>48279</v>
      </c>
      <c r="O137" s="6">
        <f t="shared" si="116"/>
        <v>3263.4</v>
      </c>
      <c r="P137" s="5">
        <f t="shared" si="86"/>
        <v>51542.400000000001</v>
      </c>
      <c r="Q137" s="158">
        <f t="shared" si="77"/>
        <v>5.8085479694251155E-3</v>
      </c>
    </row>
    <row r="138" spans="1:17">
      <c r="A138" s="180" t="s">
        <v>240</v>
      </c>
      <c r="B138" s="181"/>
      <c r="C138" s="181"/>
      <c r="D138" s="181"/>
      <c r="E138" s="31" t="s">
        <v>241</v>
      </c>
      <c r="F138" s="181"/>
      <c r="G138" s="181"/>
      <c r="H138" s="215"/>
      <c r="I138" s="215"/>
      <c r="J138" s="215"/>
      <c r="K138" s="210"/>
      <c r="L138" s="210"/>
      <c r="M138" s="210"/>
      <c r="N138" s="13">
        <f>SUM(N139:N142)</f>
        <v>165292.63</v>
      </c>
      <c r="O138" s="13">
        <f t="shared" ref="O138:Q138" si="117">SUM(O139:O142)</f>
        <v>77924.56</v>
      </c>
      <c r="P138" s="13">
        <f t="shared" si="117"/>
        <v>243217.19</v>
      </c>
      <c r="Q138" s="182">
        <f t="shared" si="117"/>
        <v>2.7409253645615698E-2</v>
      </c>
    </row>
    <row r="139" spans="1:17">
      <c r="A139" s="157" t="s">
        <v>1051</v>
      </c>
      <c r="B139" s="157" t="s">
        <v>38</v>
      </c>
      <c r="C139" s="184">
        <v>96114</v>
      </c>
      <c r="D139" s="157" t="s">
        <v>18</v>
      </c>
      <c r="E139" s="32" t="s">
        <v>242</v>
      </c>
      <c r="F139" s="157" t="s">
        <v>62</v>
      </c>
      <c r="G139" s="203">
        <v>1160</v>
      </c>
      <c r="H139" s="218">
        <v>54.884851000000005</v>
      </c>
      <c r="I139" s="218">
        <v>22.890798</v>
      </c>
      <c r="J139" s="218">
        <f t="shared" ref="J139:J142" si="118">H139+I139</f>
        <v>77.775649000000001</v>
      </c>
      <c r="K139" s="5">
        <f t="shared" ref="K139:K142" si="119">TRUNC(H139+(H139*25.65%),2)</f>
        <v>68.959999999999994</v>
      </c>
      <c r="L139" s="5">
        <f t="shared" ref="L139:L142" si="120">TRUNC(I139+(I139*25.65%),2)</f>
        <v>28.76</v>
      </c>
      <c r="M139" s="5">
        <f t="shared" ref="M139:M142" si="121">K139+L139</f>
        <v>97.72</v>
      </c>
      <c r="N139" s="5">
        <f t="shared" ref="N139:N142" si="122">TRUNC(K139*G139,2)</f>
        <v>79993.600000000006</v>
      </c>
      <c r="O139" s="6">
        <f t="shared" ref="O139:O142" si="123">TRUNC(L139*G139,2)</f>
        <v>33361.599999999999</v>
      </c>
      <c r="P139" s="5">
        <f t="shared" ref="P139:P142" si="124">N139+O139</f>
        <v>113355.20000000001</v>
      </c>
      <c r="Q139" s="158">
        <f t="shared" ref="Q139:Q202" si="125">P139/$P$632</f>
        <v>1.2774514123979052E-2</v>
      </c>
    </row>
    <row r="140" spans="1:17">
      <c r="A140" s="157" t="s">
        <v>1052</v>
      </c>
      <c r="B140" s="157" t="s">
        <v>16</v>
      </c>
      <c r="C140" s="157" t="s">
        <v>243</v>
      </c>
      <c r="D140" s="157" t="s">
        <v>18</v>
      </c>
      <c r="E140" s="32" t="s">
        <v>244</v>
      </c>
      <c r="F140" s="157" t="s">
        <v>62</v>
      </c>
      <c r="G140" s="202">
        <v>276</v>
      </c>
      <c r="H140" s="218">
        <v>80.181836000000004</v>
      </c>
      <c r="I140" s="218">
        <v>31.618944000000003</v>
      </c>
      <c r="J140" s="218">
        <f t="shared" si="118"/>
        <v>111.80078</v>
      </c>
      <c r="K140" s="5">
        <f t="shared" si="119"/>
        <v>100.74</v>
      </c>
      <c r="L140" s="5">
        <f t="shared" si="120"/>
        <v>39.72</v>
      </c>
      <c r="M140" s="5">
        <f t="shared" si="121"/>
        <v>140.45999999999998</v>
      </c>
      <c r="N140" s="5">
        <f t="shared" si="122"/>
        <v>27804.240000000002</v>
      </c>
      <c r="O140" s="6">
        <f t="shared" si="123"/>
        <v>10962.72</v>
      </c>
      <c r="P140" s="5">
        <f t="shared" si="124"/>
        <v>38766.959999999999</v>
      </c>
      <c r="Q140" s="158">
        <f t="shared" si="125"/>
        <v>4.3688254095421378E-3</v>
      </c>
    </row>
    <row r="141" spans="1:17">
      <c r="A141" s="157" t="s">
        <v>1053</v>
      </c>
      <c r="B141" s="157" t="s">
        <v>38</v>
      </c>
      <c r="C141" s="184">
        <v>96123</v>
      </c>
      <c r="D141" s="157" t="s">
        <v>18</v>
      </c>
      <c r="E141" s="32" t="s">
        <v>245</v>
      </c>
      <c r="F141" s="157" t="s">
        <v>100</v>
      </c>
      <c r="G141" s="203">
        <v>1661</v>
      </c>
      <c r="H141" s="218">
        <v>19.258645000000001</v>
      </c>
      <c r="I141" s="218">
        <v>10.384115</v>
      </c>
      <c r="J141" s="218">
        <f t="shared" si="118"/>
        <v>29.642760000000003</v>
      </c>
      <c r="K141" s="5">
        <f t="shared" si="119"/>
        <v>24.19</v>
      </c>
      <c r="L141" s="5">
        <f t="shared" si="120"/>
        <v>13.04</v>
      </c>
      <c r="M141" s="5">
        <f t="shared" si="121"/>
        <v>37.230000000000004</v>
      </c>
      <c r="N141" s="5">
        <f t="shared" si="122"/>
        <v>40179.589999999997</v>
      </c>
      <c r="O141" s="6">
        <f t="shared" si="123"/>
        <v>21659.439999999999</v>
      </c>
      <c r="P141" s="5">
        <f t="shared" si="124"/>
        <v>61839.03</v>
      </c>
      <c r="Q141" s="158">
        <f t="shared" si="125"/>
        <v>6.9689221328017087E-3</v>
      </c>
    </row>
    <row r="142" spans="1:17">
      <c r="A142" s="157" t="s">
        <v>1054</v>
      </c>
      <c r="B142" s="157" t="s">
        <v>16</v>
      </c>
      <c r="C142" s="157" t="s">
        <v>246</v>
      </c>
      <c r="D142" s="157" t="s">
        <v>18</v>
      </c>
      <c r="E142" s="32" t="s">
        <v>247</v>
      </c>
      <c r="F142" s="157" t="s">
        <v>20</v>
      </c>
      <c r="G142" s="202">
        <v>160</v>
      </c>
      <c r="H142" s="218">
        <v>86.128686000000002</v>
      </c>
      <c r="I142" s="218">
        <v>59.395308</v>
      </c>
      <c r="J142" s="218">
        <f t="shared" si="118"/>
        <v>145.52399400000002</v>
      </c>
      <c r="K142" s="5">
        <f t="shared" si="119"/>
        <v>108.22</v>
      </c>
      <c r="L142" s="5">
        <f t="shared" si="120"/>
        <v>74.63</v>
      </c>
      <c r="M142" s="5">
        <f t="shared" si="121"/>
        <v>182.85</v>
      </c>
      <c r="N142" s="5">
        <f t="shared" si="122"/>
        <v>17315.2</v>
      </c>
      <c r="O142" s="6">
        <f t="shared" si="123"/>
        <v>11940.8</v>
      </c>
      <c r="P142" s="5">
        <f t="shared" si="124"/>
        <v>29256</v>
      </c>
      <c r="Q142" s="158">
        <f t="shared" si="125"/>
        <v>3.2969919792927992E-3</v>
      </c>
    </row>
    <row r="143" spans="1:17">
      <c r="A143" s="180" t="s">
        <v>248</v>
      </c>
      <c r="B143" s="181"/>
      <c r="C143" s="181"/>
      <c r="D143" s="181"/>
      <c r="E143" s="31" t="s">
        <v>249</v>
      </c>
      <c r="F143" s="181"/>
      <c r="G143" s="181"/>
      <c r="H143" s="215"/>
      <c r="I143" s="215"/>
      <c r="J143" s="215"/>
      <c r="K143" s="210"/>
      <c r="L143" s="210"/>
      <c r="M143" s="210"/>
      <c r="N143" s="13">
        <f>SUM(N144:N152)</f>
        <v>141361.97999999998</v>
      </c>
      <c r="O143" s="13">
        <f t="shared" ref="O143:Q143" si="126">SUM(O144:O152)</f>
        <v>297277.05000000005</v>
      </c>
      <c r="P143" s="13">
        <f t="shared" si="126"/>
        <v>438639.02999999997</v>
      </c>
      <c r="Q143" s="182">
        <f t="shared" si="126"/>
        <v>4.9432231464136375E-2</v>
      </c>
    </row>
    <row r="144" spans="1:17">
      <c r="A144" s="157" t="s">
        <v>1055</v>
      </c>
      <c r="B144" s="157" t="s">
        <v>38</v>
      </c>
      <c r="C144" s="184">
        <v>88485</v>
      </c>
      <c r="D144" s="157" t="s">
        <v>18</v>
      </c>
      <c r="E144" s="32" t="s">
        <v>250</v>
      </c>
      <c r="F144" s="157" t="s">
        <v>33</v>
      </c>
      <c r="G144" s="203">
        <v>5538</v>
      </c>
      <c r="H144" s="218">
        <v>1.180221</v>
      </c>
      <c r="I144" s="218">
        <v>2.1500150000000002</v>
      </c>
      <c r="J144" s="218">
        <f t="shared" ref="J144:J152" si="127">H144+I144</f>
        <v>3.3302360000000002</v>
      </c>
      <c r="K144" s="5">
        <f t="shared" ref="K144:K152" si="128">TRUNC(H144+(H144*25.65%),2)</f>
        <v>1.48</v>
      </c>
      <c r="L144" s="5">
        <f t="shared" ref="L144:L152" si="129">TRUNC(I144+(I144*25.65%),2)</f>
        <v>2.7</v>
      </c>
      <c r="M144" s="5">
        <f t="shared" ref="M144:M152" si="130">K144+L144</f>
        <v>4.18</v>
      </c>
      <c r="N144" s="5">
        <f t="shared" ref="N144:N152" si="131">TRUNC(K144*G144,2)</f>
        <v>8196.24</v>
      </c>
      <c r="O144" s="6">
        <f t="shared" ref="O144:O152" si="132">TRUNC(L144*G144,2)</f>
        <v>14952.6</v>
      </c>
      <c r="P144" s="5">
        <f t="shared" ref="P144:P207" si="133">N144+O144</f>
        <v>23148.84</v>
      </c>
      <c r="Q144" s="158">
        <f t="shared" si="125"/>
        <v>2.6087482844521577E-3</v>
      </c>
    </row>
    <row r="145" spans="1:17">
      <c r="A145" s="157" t="s">
        <v>1056</v>
      </c>
      <c r="B145" s="157" t="s">
        <v>38</v>
      </c>
      <c r="C145" s="184">
        <v>88497</v>
      </c>
      <c r="D145" s="157" t="s">
        <v>18</v>
      </c>
      <c r="E145" s="32" t="s">
        <v>251</v>
      </c>
      <c r="F145" s="157" t="s">
        <v>33</v>
      </c>
      <c r="G145" s="203">
        <v>1746</v>
      </c>
      <c r="H145" s="218">
        <v>5.2515260000000001</v>
      </c>
      <c r="I145" s="218">
        <v>11.729018</v>
      </c>
      <c r="J145" s="218">
        <f t="shared" si="127"/>
        <v>16.980544000000002</v>
      </c>
      <c r="K145" s="5">
        <f t="shared" si="128"/>
        <v>6.59</v>
      </c>
      <c r="L145" s="5">
        <f t="shared" si="129"/>
        <v>14.73</v>
      </c>
      <c r="M145" s="5">
        <f t="shared" si="130"/>
        <v>21.32</v>
      </c>
      <c r="N145" s="5">
        <f t="shared" si="131"/>
        <v>11506.14</v>
      </c>
      <c r="O145" s="6">
        <f t="shared" si="132"/>
        <v>25718.58</v>
      </c>
      <c r="P145" s="5">
        <f t="shared" si="133"/>
        <v>37224.720000000001</v>
      </c>
      <c r="Q145" s="158">
        <f t="shared" si="125"/>
        <v>4.195023354915923E-3</v>
      </c>
    </row>
    <row r="146" spans="1:17">
      <c r="A146" s="157" t="s">
        <v>1057</v>
      </c>
      <c r="B146" s="157" t="s">
        <v>38</v>
      </c>
      <c r="C146" s="184">
        <v>88496</v>
      </c>
      <c r="D146" s="157" t="s">
        <v>18</v>
      </c>
      <c r="E146" s="32" t="s">
        <v>252</v>
      </c>
      <c r="F146" s="157" t="s">
        <v>33</v>
      </c>
      <c r="G146" s="203">
        <v>3792</v>
      </c>
      <c r="H146" s="218">
        <v>5.2515260000000001</v>
      </c>
      <c r="I146" s="218">
        <v>24.116764</v>
      </c>
      <c r="J146" s="218">
        <f t="shared" si="127"/>
        <v>29.368290000000002</v>
      </c>
      <c r="K146" s="5">
        <f t="shared" si="128"/>
        <v>6.59</v>
      </c>
      <c r="L146" s="5">
        <f t="shared" si="129"/>
        <v>30.3</v>
      </c>
      <c r="M146" s="5">
        <f t="shared" si="130"/>
        <v>36.89</v>
      </c>
      <c r="N146" s="5">
        <f t="shared" si="131"/>
        <v>24989.279999999999</v>
      </c>
      <c r="O146" s="6">
        <f t="shared" si="132"/>
        <v>114897.60000000001</v>
      </c>
      <c r="P146" s="5">
        <f t="shared" si="133"/>
        <v>139886.88</v>
      </c>
      <c r="Q146" s="158">
        <f t="shared" si="125"/>
        <v>1.5764490065911071E-2</v>
      </c>
    </row>
    <row r="147" spans="1:17">
      <c r="A147" s="157" t="s">
        <v>1058</v>
      </c>
      <c r="B147" s="157" t="s">
        <v>38</v>
      </c>
      <c r="C147" s="184">
        <v>95625</v>
      </c>
      <c r="D147" s="157" t="s">
        <v>18</v>
      </c>
      <c r="E147" s="32" t="s">
        <v>253</v>
      </c>
      <c r="F147" s="157" t="s">
        <v>33</v>
      </c>
      <c r="G147" s="203">
        <v>5538</v>
      </c>
      <c r="H147" s="218">
        <v>7.6394149999999996</v>
      </c>
      <c r="I147" s="218">
        <v>16.678626999999999</v>
      </c>
      <c r="J147" s="218">
        <f t="shared" si="127"/>
        <v>24.318041999999998</v>
      </c>
      <c r="K147" s="5">
        <f t="shared" si="128"/>
        <v>9.59</v>
      </c>
      <c r="L147" s="5">
        <f t="shared" si="129"/>
        <v>20.95</v>
      </c>
      <c r="M147" s="5">
        <f t="shared" si="130"/>
        <v>30.54</v>
      </c>
      <c r="N147" s="5">
        <f t="shared" si="131"/>
        <v>53109.42</v>
      </c>
      <c r="O147" s="6">
        <f t="shared" si="132"/>
        <v>116021.1</v>
      </c>
      <c r="P147" s="5">
        <f t="shared" si="133"/>
        <v>169130.52000000002</v>
      </c>
      <c r="Q147" s="158">
        <f t="shared" si="125"/>
        <v>1.9060089140471029E-2</v>
      </c>
    </row>
    <row r="148" spans="1:17">
      <c r="A148" s="157" t="s">
        <v>1059</v>
      </c>
      <c r="B148" s="157" t="s">
        <v>38</v>
      </c>
      <c r="C148" s="184">
        <v>88488</v>
      </c>
      <c r="D148" s="157" t="s">
        <v>18</v>
      </c>
      <c r="E148" s="32" t="s">
        <v>254</v>
      </c>
      <c r="F148" s="157" t="s">
        <v>33</v>
      </c>
      <c r="G148" s="202">
        <v>757</v>
      </c>
      <c r="H148" s="218">
        <v>7.1270709999999999</v>
      </c>
      <c r="I148" s="218">
        <v>7.3740940000000004</v>
      </c>
      <c r="J148" s="218">
        <f t="shared" si="127"/>
        <v>14.501165</v>
      </c>
      <c r="K148" s="5">
        <f t="shared" si="128"/>
        <v>8.9499999999999993</v>
      </c>
      <c r="L148" s="5">
        <f t="shared" si="129"/>
        <v>9.26</v>
      </c>
      <c r="M148" s="5">
        <f t="shared" si="130"/>
        <v>18.21</v>
      </c>
      <c r="N148" s="5">
        <f t="shared" si="131"/>
        <v>6775.15</v>
      </c>
      <c r="O148" s="6">
        <f t="shared" si="132"/>
        <v>7009.82</v>
      </c>
      <c r="P148" s="5">
        <f t="shared" si="133"/>
        <v>13784.97</v>
      </c>
      <c r="Q148" s="158">
        <f t="shared" si="125"/>
        <v>1.5534910966909987E-3</v>
      </c>
    </row>
    <row r="149" spans="1:17">
      <c r="A149" s="157" t="s">
        <v>1060</v>
      </c>
      <c r="B149" s="157" t="s">
        <v>38</v>
      </c>
      <c r="C149" s="184">
        <v>95625</v>
      </c>
      <c r="D149" s="157" t="s">
        <v>18</v>
      </c>
      <c r="E149" s="32" t="s">
        <v>255</v>
      </c>
      <c r="F149" s="157" t="s">
        <v>33</v>
      </c>
      <c r="G149" s="202">
        <v>96</v>
      </c>
      <c r="H149" s="218">
        <v>7.6394149999999996</v>
      </c>
      <c r="I149" s="218">
        <v>16.678626999999999</v>
      </c>
      <c r="J149" s="218">
        <f t="shared" si="127"/>
        <v>24.318041999999998</v>
      </c>
      <c r="K149" s="5">
        <f t="shared" si="128"/>
        <v>9.59</v>
      </c>
      <c r="L149" s="5">
        <f t="shared" si="129"/>
        <v>20.95</v>
      </c>
      <c r="M149" s="5">
        <f t="shared" si="130"/>
        <v>30.54</v>
      </c>
      <c r="N149" s="5">
        <f t="shared" si="131"/>
        <v>920.64</v>
      </c>
      <c r="O149" s="6">
        <f t="shared" si="132"/>
        <v>2011.2</v>
      </c>
      <c r="P149" s="5">
        <f t="shared" si="133"/>
        <v>2931.84</v>
      </c>
      <c r="Q149" s="158">
        <f t="shared" si="125"/>
        <v>3.3040241196916189E-4</v>
      </c>
    </row>
    <row r="150" spans="1:17">
      <c r="A150" s="157" t="s">
        <v>1061</v>
      </c>
      <c r="B150" s="157" t="s">
        <v>38</v>
      </c>
      <c r="C150" s="184">
        <v>102228</v>
      </c>
      <c r="D150" s="157" t="s">
        <v>18</v>
      </c>
      <c r="E150" s="32" t="s">
        <v>256</v>
      </c>
      <c r="F150" s="157" t="s">
        <v>33</v>
      </c>
      <c r="G150" s="202">
        <v>493</v>
      </c>
      <c r="H150" s="218">
        <v>7.5387760000000004</v>
      </c>
      <c r="I150" s="218">
        <v>15.178191</v>
      </c>
      <c r="J150" s="218">
        <f t="shared" si="127"/>
        <v>22.716967</v>
      </c>
      <c r="K150" s="5">
        <f t="shared" si="128"/>
        <v>9.4700000000000006</v>
      </c>
      <c r="L150" s="5">
        <f t="shared" si="129"/>
        <v>19.07</v>
      </c>
      <c r="M150" s="5">
        <f t="shared" si="130"/>
        <v>28.54</v>
      </c>
      <c r="N150" s="5">
        <f t="shared" si="131"/>
        <v>4668.71</v>
      </c>
      <c r="O150" s="6">
        <f t="shared" si="132"/>
        <v>9401.51</v>
      </c>
      <c r="P150" s="5">
        <f t="shared" si="133"/>
        <v>14070.220000000001</v>
      </c>
      <c r="Q150" s="158">
        <f t="shared" si="125"/>
        <v>1.5856372192673343E-3</v>
      </c>
    </row>
    <row r="151" spans="1:17">
      <c r="A151" s="157" t="s">
        <v>1062</v>
      </c>
      <c r="B151" s="157" t="s">
        <v>16</v>
      </c>
      <c r="C151" s="157" t="s">
        <v>257</v>
      </c>
      <c r="D151" s="157" t="s">
        <v>18</v>
      </c>
      <c r="E151" s="32" t="s">
        <v>258</v>
      </c>
      <c r="F151" s="157" t="s">
        <v>33</v>
      </c>
      <c r="G151" s="202">
        <v>260</v>
      </c>
      <c r="H151" s="218">
        <v>13.943076</v>
      </c>
      <c r="I151" s="218">
        <v>7.6394149999999996</v>
      </c>
      <c r="J151" s="218">
        <f t="shared" si="127"/>
        <v>21.582490999999997</v>
      </c>
      <c r="K151" s="5">
        <f t="shared" si="128"/>
        <v>17.510000000000002</v>
      </c>
      <c r="L151" s="5">
        <f t="shared" si="129"/>
        <v>9.59</v>
      </c>
      <c r="M151" s="5">
        <f t="shared" si="130"/>
        <v>27.1</v>
      </c>
      <c r="N151" s="5">
        <f t="shared" si="131"/>
        <v>4552.6000000000004</v>
      </c>
      <c r="O151" s="6">
        <f t="shared" si="132"/>
        <v>2493.4</v>
      </c>
      <c r="P151" s="5">
        <f t="shared" si="133"/>
        <v>7046</v>
      </c>
      <c r="Q151" s="158">
        <f t="shared" si="125"/>
        <v>7.9404585336673031E-4</v>
      </c>
    </row>
    <row r="152" spans="1:17">
      <c r="A152" s="157" t="s">
        <v>1063</v>
      </c>
      <c r="B152" s="157" t="s">
        <v>38</v>
      </c>
      <c r="C152" s="184">
        <v>102494</v>
      </c>
      <c r="D152" s="157" t="s">
        <v>18</v>
      </c>
      <c r="E152" s="32" t="s">
        <v>259</v>
      </c>
      <c r="F152" s="157" t="s">
        <v>33</v>
      </c>
      <c r="G152" s="202">
        <v>404</v>
      </c>
      <c r="H152" s="218">
        <v>52.487812999999996</v>
      </c>
      <c r="I152" s="218">
        <v>9.4051720000000003</v>
      </c>
      <c r="J152" s="218">
        <f t="shared" si="127"/>
        <v>61.892984999999996</v>
      </c>
      <c r="K152" s="5">
        <f t="shared" si="128"/>
        <v>65.95</v>
      </c>
      <c r="L152" s="5">
        <f t="shared" si="129"/>
        <v>11.81</v>
      </c>
      <c r="M152" s="5">
        <f t="shared" si="130"/>
        <v>77.760000000000005</v>
      </c>
      <c r="N152" s="5">
        <f t="shared" si="131"/>
        <v>26643.8</v>
      </c>
      <c r="O152" s="6">
        <f t="shared" si="132"/>
        <v>4771.24</v>
      </c>
      <c r="P152" s="5">
        <f t="shared" si="133"/>
        <v>31415.040000000001</v>
      </c>
      <c r="Q152" s="158">
        <f t="shared" si="125"/>
        <v>3.5403040370919629E-3</v>
      </c>
    </row>
    <row r="153" spans="1:17">
      <c r="A153" s="180" t="s">
        <v>260</v>
      </c>
      <c r="B153" s="181"/>
      <c r="C153" s="181"/>
      <c r="D153" s="181"/>
      <c r="E153" s="31" t="s">
        <v>261</v>
      </c>
      <c r="F153" s="181"/>
      <c r="G153" s="181"/>
      <c r="H153" s="215"/>
      <c r="I153" s="215"/>
      <c r="J153" s="215"/>
      <c r="K153" s="210"/>
      <c r="L153" s="210"/>
      <c r="M153" s="210"/>
      <c r="N153" s="13">
        <f>SUM(N154:N155)</f>
        <v>11802.73</v>
      </c>
      <c r="O153" s="13">
        <f t="shared" ref="O153:Q153" si="134">SUM(O154:O155)</f>
        <v>22314.010000000002</v>
      </c>
      <c r="P153" s="13">
        <f t="shared" si="134"/>
        <v>34116.74</v>
      </c>
      <c r="Q153" s="182">
        <f t="shared" si="134"/>
        <v>3.8447709235581696E-3</v>
      </c>
    </row>
    <row r="154" spans="1:17">
      <c r="A154" s="157" t="s">
        <v>1064</v>
      </c>
      <c r="B154" s="157" t="s">
        <v>38</v>
      </c>
      <c r="C154" s="184">
        <v>88411</v>
      </c>
      <c r="D154" s="157" t="s">
        <v>18</v>
      </c>
      <c r="E154" s="32" t="s">
        <v>262</v>
      </c>
      <c r="F154" s="157" t="s">
        <v>33</v>
      </c>
      <c r="G154" s="203">
        <v>1123</v>
      </c>
      <c r="H154" s="218">
        <v>2.1683129999999999</v>
      </c>
      <c r="I154" s="218">
        <v>1.4912869999999998</v>
      </c>
      <c r="J154" s="218">
        <f t="shared" ref="J154:J155" si="135">H154+I154</f>
        <v>3.6595999999999997</v>
      </c>
      <c r="K154" s="5">
        <f t="shared" ref="K154:K155" si="136">TRUNC(H154+(H154*25.65%),2)</f>
        <v>2.72</v>
      </c>
      <c r="L154" s="5">
        <f t="shared" ref="L154:L155" si="137">TRUNC(I154+(I154*25.65%),2)</f>
        <v>1.87</v>
      </c>
      <c r="M154" s="5">
        <f t="shared" ref="M154:M155" si="138">K154+L154</f>
        <v>4.59</v>
      </c>
      <c r="N154" s="5">
        <f t="shared" ref="N154:N155" si="139">TRUNC(K154*G154,2)</f>
        <v>3054.56</v>
      </c>
      <c r="O154" s="6">
        <f t="shared" ref="O154:O155" si="140">TRUNC(L154*G154,2)</f>
        <v>2100.0100000000002</v>
      </c>
      <c r="P154" s="5">
        <f t="shared" si="133"/>
        <v>5154.57</v>
      </c>
      <c r="Q154" s="158">
        <f t="shared" si="125"/>
        <v>5.808919861465437E-4</v>
      </c>
    </row>
    <row r="155" spans="1:17">
      <c r="A155" s="157" t="s">
        <v>1065</v>
      </c>
      <c r="B155" s="157" t="s">
        <v>38</v>
      </c>
      <c r="C155" s="184">
        <v>95624</v>
      </c>
      <c r="D155" s="157" t="s">
        <v>18</v>
      </c>
      <c r="E155" s="32" t="s">
        <v>263</v>
      </c>
      <c r="F155" s="157" t="s">
        <v>33</v>
      </c>
      <c r="G155" s="203">
        <v>1123</v>
      </c>
      <c r="H155" s="218">
        <v>6.2030220000000007</v>
      </c>
      <c r="I155" s="218">
        <v>14.327334</v>
      </c>
      <c r="J155" s="218">
        <f t="shared" si="135"/>
        <v>20.530356000000001</v>
      </c>
      <c r="K155" s="5">
        <f t="shared" si="136"/>
        <v>7.79</v>
      </c>
      <c r="L155" s="5">
        <f t="shared" si="137"/>
        <v>18</v>
      </c>
      <c r="M155" s="5">
        <f t="shared" si="138"/>
        <v>25.79</v>
      </c>
      <c r="N155" s="5">
        <f t="shared" si="139"/>
        <v>8748.17</v>
      </c>
      <c r="O155" s="6">
        <f t="shared" si="140"/>
        <v>20214</v>
      </c>
      <c r="P155" s="5">
        <f t="shared" si="133"/>
        <v>28962.17</v>
      </c>
      <c r="Q155" s="158">
        <f t="shared" si="125"/>
        <v>3.2638789374116258E-3</v>
      </c>
    </row>
    <row r="156" spans="1:17">
      <c r="A156" s="177" t="s">
        <v>264</v>
      </c>
      <c r="B156" s="178"/>
      <c r="C156" s="178"/>
      <c r="D156" s="178"/>
      <c r="E156" s="30" t="s">
        <v>265</v>
      </c>
      <c r="F156" s="178"/>
      <c r="G156" s="178"/>
      <c r="H156" s="214"/>
      <c r="I156" s="214"/>
      <c r="J156" s="214"/>
      <c r="K156" s="209"/>
      <c r="L156" s="209"/>
      <c r="M156" s="209"/>
      <c r="N156" s="16">
        <f>N157+N160+N164+N166+N170</f>
        <v>471046.07999999996</v>
      </c>
      <c r="O156" s="16">
        <f t="shared" ref="O156:Q156" si="141">O157+O160+O164+O166+O170</f>
        <v>114633.86000000002</v>
      </c>
      <c r="P156" s="16">
        <f>P157+P160+P164+P166+P170</f>
        <v>585679.94000000006</v>
      </c>
      <c r="Q156" s="179">
        <f t="shared" si="141"/>
        <v>6.6002941776479626E-2</v>
      </c>
    </row>
    <row r="157" spans="1:17">
      <c r="A157" s="180" t="s">
        <v>266</v>
      </c>
      <c r="B157" s="181"/>
      <c r="C157" s="181"/>
      <c r="D157" s="181"/>
      <c r="E157" s="31" t="s">
        <v>267</v>
      </c>
      <c r="F157" s="181"/>
      <c r="G157" s="181"/>
      <c r="H157" s="215"/>
      <c r="I157" s="215"/>
      <c r="J157" s="215"/>
      <c r="K157" s="210"/>
      <c r="L157" s="210"/>
      <c r="M157" s="210"/>
      <c r="N157" s="13">
        <f>SUM(N158:N159)</f>
        <v>290685.55</v>
      </c>
      <c r="O157" s="13">
        <f t="shared" ref="O157:Q157" si="142">SUM(O158:O159)</f>
        <v>29812.07</v>
      </c>
      <c r="P157" s="13">
        <f t="shared" si="142"/>
        <v>320497.62</v>
      </c>
      <c r="Q157" s="182">
        <f t="shared" si="142"/>
        <v>3.6118337521275343E-2</v>
      </c>
    </row>
    <row r="158" spans="1:17" ht="25.5">
      <c r="A158" s="9" t="s">
        <v>1066</v>
      </c>
      <c r="B158" s="157" t="s">
        <v>16</v>
      </c>
      <c r="C158" s="157" t="s">
        <v>268</v>
      </c>
      <c r="D158" s="157" t="s">
        <v>18</v>
      </c>
      <c r="E158" s="32" t="s">
        <v>269</v>
      </c>
      <c r="F158" s="157" t="s">
        <v>33</v>
      </c>
      <c r="G158" s="202">
        <v>703</v>
      </c>
      <c r="H158" s="218">
        <v>298.367188</v>
      </c>
      <c r="I158" s="218">
        <v>26.724229000000001</v>
      </c>
      <c r="J158" s="218">
        <f t="shared" ref="J158:J159" si="143">H158+I158</f>
        <v>325.09141699999998</v>
      </c>
      <c r="K158" s="5">
        <f t="shared" ref="K158:K159" si="144">TRUNC(H158+(H158*25.65%),2)</f>
        <v>374.89</v>
      </c>
      <c r="L158" s="5">
        <f t="shared" ref="L158:L159" si="145">TRUNC(I158+(I158*25.65%),2)</f>
        <v>33.57</v>
      </c>
      <c r="M158" s="5">
        <f t="shared" ref="M158:M159" si="146">K158+L158</f>
        <v>408.46</v>
      </c>
      <c r="N158" s="5">
        <f t="shared" ref="N158:N159" si="147">TRUNC(K158*G158,2)</f>
        <v>263547.67</v>
      </c>
      <c r="O158" s="6">
        <f t="shared" ref="O158:O159" si="148">TRUNC(L158*G158,2)</f>
        <v>23599.71</v>
      </c>
      <c r="P158" s="5">
        <f t="shared" si="133"/>
        <v>287147.38</v>
      </c>
      <c r="Q158" s="158">
        <f t="shared" si="125"/>
        <v>3.235994697617383E-2</v>
      </c>
    </row>
    <row r="159" spans="1:17" ht="25.5">
      <c r="A159" s="9" t="s">
        <v>1067</v>
      </c>
      <c r="B159" s="157" t="s">
        <v>16</v>
      </c>
      <c r="C159" s="157" t="s">
        <v>270</v>
      </c>
      <c r="D159" s="157" t="s">
        <v>18</v>
      </c>
      <c r="E159" s="32" t="s">
        <v>271</v>
      </c>
      <c r="F159" s="157" t="s">
        <v>33</v>
      </c>
      <c r="G159" s="202">
        <v>308</v>
      </c>
      <c r="H159" s="218">
        <v>70.127085000000008</v>
      </c>
      <c r="I159" s="218">
        <v>16.056495000000002</v>
      </c>
      <c r="J159" s="218">
        <f t="shared" si="143"/>
        <v>86.183580000000006</v>
      </c>
      <c r="K159" s="5">
        <f t="shared" si="144"/>
        <v>88.11</v>
      </c>
      <c r="L159" s="5">
        <f t="shared" si="145"/>
        <v>20.170000000000002</v>
      </c>
      <c r="M159" s="5">
        <f t="shared" si="146"/>
        <v>108.28</v>
      </c>
      <c r="N159" s="5">
        <f t="shared" si="147"/>
        <v>27137.88</v>
      </c>
      <c r="O159" s="6">
        <f t="shared" si="148"/>
        <v>6212.36</v>
      </c>
      <c r="P159" s="5">
        <f t="shared" si="133"/>
        <v>33350.239999999998</v>
      </c>
      <c r="Q159" s="158">
        <f t="shared" si="125"/>
        <v>3.7583905451015133E-3</v>
      </c>
    </row>
    <row r="160" spans="1:17">
      <c r="A160" s="180" t="s">
        <v>272</v>
      </c>
      <c r="B160" s="181"/>
      <c r="C160" s="181"/>
      <c r="D160" s="181"/>
      <c r="E160" s="31" t="s">
        <v>273</v>
      </c>
      <c r="F160" s="181"/>
      <c r="G160" s="181"/>
      <c r="H160" s="215"/>
      <c r="I160" s="215"/>
      <c r="J160" s="215"/>
      <c r="K160" s="210"/>
      <c r="L160" s="210"/>
      <c r="M160" s="210"/>
      <c r="N160" s="13">
        <f>SUM(N161:N163)</f>
        <v>60136.49</v>
      </c>
      <c r="O160" s="13">
        <f t="shared" ref="O160:Q160" si="149">SUM(O161:O163)</f>
        <v>50064.31</v>
      </c>
      <c r="P160" s="13">
        <f t="shared" si="149"/>
        <v>110200.8</v>
      </c>
      <c r="Q160" s="182">
        <f t="shared" si="149"/>
        <v>1.2419030411254098E-2</v>
      </c>
    </row>
    <row r="161" spans="1:17">
      <c r="A161" s="9" t="s">
        <v>1068</v>
      </c>
      <c r="B161" s="157" t="s">
        <v>16</v>
      </c>
      <c r="C161" s="157" t="s">
        <v>274</v>
      </c>
      <c r="D161" s="157" t="s">
        <v>18</v>
      </c>
      <c r="E161" s="32" t="s">
        <v>275</v>
      </c>
      <c r="F161" s="157" t="s">
        <v>33</v>
      </c>
      <c r="G161" s="202">
        <v>27</v>
      </c>
      <c r="H161" s="218">
        <v>171.196088</v>
      </c>
      <c r="I161" s="218">
        <v>40.420282</v>
      </c>
      <c r="J161" s="218">
        <f t="shared" ref="J161:J163" si="150">H161+I161</f>
        <v>211.61637000000002</v>
      </c>
      <c r="K161" s="5">
        <f t="shared" ref="K161:K163" si="151">TRUNC(H161+(H161*25.65%),2)</f>
        <v>215.1</v>
      </c>
      <c r="L161" s="5">
        <f t="shared" ref="L161:L163" si="152">TRUNC(I161+(I161*25.65%),2)</f>
        <v>50.78</v>
      </c>
      <c r="M161" s="5">
        <f t="shared" ref="M161:M163" si="153">K161+L161</f>
        <v>265.88</v>
      </c>
      <c r="N161" s="5">
        <f t="shared" ref="N161:N163" si="154">TRUNC(K161*G161,2)</f>
        <v>5807.7</v>
      </c>
      <c r="O161" s="6">
        <f t="shared" ref="O161:O163" si="155">TRUNC(L161*G161,2)</f>
        <v>1371.06</v>
      </c>
      <c r="P161" s="5">
        <f t="shared" si="133"/>
        <v>7178.76</v>
      </c>
      <c r="Q161" s="158">
        <f t="shared" si="125"/>
        <v>8.0900718284345006E-4</v>
      </c>
    </row>
    <row r="162" spans="1:17" ht="25.5">
      <c r="A162" s="9" t="s">
        <v>1069</v>
      </c>
      <c r="B162" s="157" t="s">
        <v>38</v>
      </c>
      <c r="C162" s="184">
        <v>104162</v>
      </c>
      <c r="D162" s="157" t="s">
        <v>18</v>
      </c>
      <c r="E162" s="32" t="s">
        <v>276</v>
      </c>
      <c r="F162" s="157" t="s">
        <v>33</v>
      </c>
      <c r="G162" s="202">
        <v>59</v>
      </c>
      <c r="H162" s="218">
        <v>80.831414999999993</v>
      </c>
      <c r="I162" s="218">
        <v>10.045602000000001</v>
      </c>
      <c r="J162" s="218">
        <f t="shared" si="150"/>
        <v>90.877016999999995</v>
      </c>
      <c r="K162" s="5">
        <f t="shared" si="151"/>
        <v>101.56</v>
      </c>
      <c r="L162" s="5">
        <f t="shared" si="152"/>
        <v>12.62</v>
      </c>
      <c r="M162" s="5">
        <f t="shared" si="153"/>
        <v>114.18</v>
      </c>
      <c r="N162" s="5">
        <f t="shared" si="154"/>
        <v>5992.04</v>
      </c>
      <c r="O162" s="6">
        <f t="shared" si="155"/>
        <v>744.58</v>
      </c>
      <c r="P162" s="5">
        <f t="shared" si="133"/>
        <v>6736.62</v>
      </c>
      <c r="Q162" s="158">
        <f t="shared" si="125"/>
        <v>7.5918041111373586E-4</v>
      </c>
    </row>
    <row r="163" spans="1:17" ht="25.5">
      <c r="A163" s="9" t="s">
        <v>1070</v>
      </c>
      <c r="B163" s="157" t="s">
        <v>16</v>
      </c>
      <c r="C163" s="157" t="s">
        <v>277</v>
      </c>
      <c r="D163" s="157" t="s">
        <v>18</v>
      </c>
      <c r="E163" s="32" t="s">
        <v>278</v>
      </c>
      <c r="F163" s="157" t="s">
        <v>33</v>
      </c>
      <c r="G163" s="202">
        <v>693</v>
      </c>
      <c r="H163" s="218">
        <v>55.516131999999999</v>
      </c>
      <c r="I163" s="218">
        <v>55.067830999999998</v>
      </c>
      <c r="J163" s="218">
        <f t="shared" si="150"/>
        <v>110.583963</v>
      </c>
      <c r="K163" s="5">
        <f t="shared" si="151"/>
        <v>69.75</v>
      </c>
      <c r="L163" s="5">
        <f t="shared" si="152"/>
        <v>69.19</v>
      </c>
      <c r="M163" s="5">
        <f t="shared" si="153"/>
        <v>138.94</v>
      </c>
      <c r="N163" s="5">
        <f t="shared" si="154"/>
        <v>48336.75</v>
      </c>
      <c r="O163" s="6">
        <f t="shared" si="155"/>
        <v>47948.67</v>
      </c>
      <c r="P163" s="5">
        <f t="shared" si="133"/>
        <v>96285.42</v>
      </c>
      <c r="Q163" s="158">
        <f t="shared" si="125"/>
        <v>1.0850842817296912E-2</v>
      </c>
    </row>
    <row r="164" spans="1:17">
      <c r="A164" s="180" t="s">
        <v>279</v>
      </c>
      <c r="B164" s="181"/>
      <c r="C164" s="181"/>
      <c r="D164" s="181"/>
      <c r="E164" s="31" t="s">
        <v>280</v>
      </c>
      <c r="F164" s="181"/>
      <c r="G164" s="181"/>
      <c r="H164" s="215"/>
      <c r="I164" s="215"/>
      <c r="J164" s="215"/>
      <c r="K164" s="210"/>
      <c r="L164" s="210"/>
      <c r="M164" s="210"/>
      <c r="N164" s="13">
        <f>N165</f>
        <v>49043.61</v>
      </c>
      <c r="O164" s="13">
        <f t="shared" ref="O164:Q164" si="156">O165</f>
        <v>18268.77</v>
      </c>
      <c r="P164" s="13">
        <f t="shared" si="156"/>
        <v>67312.38</v>
      </c>
      <c r="Q164" s="182">
        <f t="shared" si="156"/>
        <v>7.5857388900433774E-3</v>
      </c>
    </row>
    <row r="165" spans="1:17" ht="25.5">
      <c r="A165" s="157" t="s">
        <v>1071</v>
      </c>
      <c r="B165" s="157" t="s">
        <v>38</v>
      </c>
      <c r="C165" s="184">
        <v>101749</v>
      </c>
      <c r="D165" s="157" t="s">
        <v>18</v>
      </c>
      <c r="E165" s="32" t="s">
        <v>281</v>
      </c>
      <c r="F165" s="157" t="s">
        <v>33</v>
      </c>
      <c r="G165" s="203">
        <v>1011</v>
      </c>
      <c r="H165" s="218">
        <v>38.608780000000003</v>
      </c>
      <c r="I165" s="218">
        <v>14.382228000000001</v>
      </c>
      <c r="J165" s="218">
        <f>H165+I165</f>
        <v>52.991008000000008</v>
      </c>
      <c r="K165" s="5">
        <f>TRUNC(H165+(H165*25.65%),2)</f>
        <v>48.51</v>
      </c>
      <c r="L165" s="5">
        <f>TRUNC(I165+(I165*25.65%),2)</f>
        <v>18.07</v>
      </c>
      <c r="M165" s="5">
        <f>K165+L165</f>
        <v>66.58</v>
      </c>
      <c r="N165" s="5">
        <f>TRUNC(K165*G165,2)</f>
        <v>49043.61</v>
      </c>
      <c r="O165" s="6">
        <f>TRUNC(L165*G165,2)</f>
        <v>18268.77</v>
      </c>
      <c r="P165" s="5">
        <f>N165+O165</f>
        <v>67312.38</v>
      </c>
      <c r="Q165" s="158">
        <f t="shared" si="125"/>
        <v>7.5857388900433774E-3</v>
      </c>
    </row>
    <row r="166" spans="1:17">
      <c r="A166" s="180" t="s">
        <v>282</v>
      </c>
      <c r="B166" s="181"/>
      <c r="C166" s="181"/>
      <c r="D166" s="181"/>
      <c r="E166" s="31" t="s">
        <v>283</v>
      </c>
      <c r="F166" s="181"/>
      <c r="G166" s="181"/>
      <c r="H166" s="215"/>
      <c r="I166" s="215"/>
      <c r="J166" s="215"/>
      <c r="K166" s="210"/>
      <c r="L166" s="210"/>
      <c r="M166" s="210"/>
      <c r="N166" s="13">
        <f>SUM(N167:N169)</f>
        <v>67894.7</v>
      </c>
      <c r="O166" s="13">
        <f t="shared" ref="O166:Q166" si="157">SUM(O167:O169)</f>
        <v>16033.77</v>
      </c>
      <c r="P166" s="13">
        <f t="shared" si="157"/>
        <v>83928.469999999987</v>
      </c>
      <c r="Q166" s="182">
        <f t="shared" si="157"/>
        <v>9.4582818028546723E-3</v>
      </c>
    </row>
    <row r="167" spans="1:17" ht="25.5">
      <c r="A167" s="157" t="s">
        <v>1072</v>
      </c>
      <c r="B167" s="157" t="s">
        <v>284</v>
      </c>
      <c r="C167" s="184">
        <v>130314</v>
      </c>
      <c r="D167" s="157" t="s">
        <v>18</v>
      </c>
      <c r="E167" s="32" t="s">
        <v>285</v>
      </c>
      <c r="F167" s="157" t="s">
        <v>100</v>
      </c>
      <c r="G167" s="202">
        <v>617</v>
      </c>
      <c r="H167" s="218">
        <v>44.775205999999997</v>
      </c>
      <c r="I167" s="218">
        <v>8.9111259999999994</v>
      </c>
      <c r="J167" s="218">
        <f t="shared" ref="J167:J169" si="158">H167+I167</f>
        <v>53.686331999999993</v>
      </c>
      <c r="K167" s="5">
        <f t="shared" ref="K167:K169" si="159">TRUNC(H167+(H167*25.65%),2)</f>
        <v>56.26</v>
      </c>
      <c r="L167" s="5">
        <f t="shared" ref="L167:L169" si="160">TRUNC(I167+(I167*25.65%),2)</f>
        <v>11.19</v>
      </c>
      <c r="M167" s="5">
        <f t="shared" ref="M167:M169" si="161">K167+L167</f>
        <v>67.45</v>
      </c>
      <c r="N167" s="5">
        <f t="shared" ref="N167:N169" si="162">TRUNC(K167*G167,2)</f>
        <v>34712.42</v>
      </c>
      <c r="O167" s="6">
        <f t="shared" ref="O167:O169" si="163">TRUNC(L167*G167,2)</f>
        <v>6904.23</v>
      </c>
      <c r="P167" s="5">
        <f t="shared" si="133"/>
        <v>41616.649999999994</v>
      </c>
      <c r="Q167" s="158">
        <f t="shared" si="125"/>
        <v>4.6899699635984298E-3</v>
      </c>
    </row>
    <row r="168" spans="1:17" ht="38.25">
      <c r="A168" s="157" t="s">
        <v>1073</v>
      </c>
      <c r="B168" s="157" t="s">
        <v>16</v>
      </c>
      <c r="C168" s="9" t="s">
        <v>1075</v>
      </c>
      <c r="D168" s="157" t="s">
        <v>18</v>
      </c>
      <c r="E168" s="32" t="s">
        <v>286</v>
      </c>
      <c r="F168" s="157" t="s">
        <v>100</v>
      </c>
      <c r="G168" s="202">
        <v>852</v>
      </c>
      <c r="H168" s="218">
        <v>30.813832000000001</v>
      </c>
      <c r="I168" s="218">
        <v>8.4994209999999999</v>
      </c>
      <c r="J168" s="218">
        <f t="shared" si="158"/>
        <v>39.313253000000003</v>
      </c>
      <c r="K168" s="5">
        <f t="shared" si="159"/>
        <v>38.71</v>
      </c>
      <c r="L168" s="5">
        <f t="shared" si="160"/>
        <v>10.67</v>
      </c>
      <c r="M168" s="5">
        <f t="shared" si="161"/>
        <v>49.38</v>
      </c>
      <c r="N168" s="5">
        <f t="shared" si="162"/>
        <v>32980.92</v>
      </c>
      <c r="O168" s="6">
        <f t="shared" si="163"/>
        <v>9090.84</v>
      </c>
      <c r="P168" s="5">
        <f t="shared" si="133"/>
        <v>42071.759999999995</v>
      </c>
      <c r="Q168" s="158">
        <f t="shared" si="125"/>
        <v>4.7412583837411672E-3</v>
      </c>
    </row>
    <row r="169" spans="1:17">
      <c r="A169" s="157" t="s">
        <v>1074</v>
      </c>
      <c r="B169" s="157" t="s">
        <v>16</v>
      </c>
      <c r="C169" s="188" t="s">
        <v>941</v>
      </c>
      <c r="D169" s="157" t="s">
        <v>18</v>
      </c>
      <c r="E169" s="32" t="s">
        <v>287</v>
      </c>
      <c r="F169" s="157" t="s">
        <v>100</v>
      </c>
      <c r="G169" s="202">
        <v>3</v>
      </c>
      <c r="H169" s="218">
        <v>53.421011</v>
      </c>
      <c r="I169" s="218">
        <v>10.274327</v>
      </c>
      <c r="J169" s="218">
        <f t="shared" si="158"/>
        <v>63.695338</v>
      </c>
      <c r="K169" s="5">
        <f t="shared" si="159"/>
        <v>67.12</v>
      </c>
      <c r="L169" s="5">
        <f t="shared" si="160"/>
        <v>12.9</v>
      </c>
      <c r="M169" s="5">
        <f t="shared" si="161"/>
        <v>80.02000000000001</v>
      </c>
      <c r="N169" s="5">
        <f t="shared" si="162"/>
        <v>201.36</v>
      </c>
      <c r="O169" s="6">
        <f t="shared" si="163"/>
        <v>38.700000000000003</v>
      </c>
      <c r="P169" s="5">
        <f t="shared" si="133"/>
        <v>240.06</v>
      </c>
      <c r="Q169" s="158">
        <f t="shared" si="125"/>
        <v>2.7053455515074834E-5</v>
      </c>
    </row>
    <row r="170" spans="1:17">
      <c r="A170" s="180" t="s">
        <v>288</v>
      </c>
      <c r="B170" s="181"/>
      <c r="C170" s="181"/>
      <c r="D170" s="181"/>
      <c r="E170" s="31" t="s">
        <v>289</v>
      </c>
      <c r="F170" s="181"/>
      <c r="G170" s="181"/>
      <c r="H170" s="215"/>
      <c r="I170" s="215"/>
      <c r="J170" s="215"/>
      <c r="K170" s="210"/>
      <c r="L170" s="210"/>
      <c r="M170" s="210"/>
      <c r="N170" s="13">
        <f>SUM(N171:N172)</f>
        <v>3285.73</v>
      </c>
      <c r="O170" s="13">
        <f t="shared" ref="O170:Q170" si="164">SUM(O171:O172)</f>
        <v>454.94000000000005</v>
      </c>
      <c r="P170" s="13">
        <f t="shared" si="164"/>
        <v>3740.6699999999996</v>
      </c>
      <c r="Q170" s="182">
        <f t="shared" si="164"/>
        <v>4.2155315105213268E-4</v>
      </c>
    </row>
    <row r="171" spans="1:17">
      <c r="A171" s="9" t="s">
        <v>1076</v>
      </c>
      <c r="B171" s="157" t="s">
        <v>16</v>
      </c>
      <c r="C171" s="157" t="s">
        <v>290</v>
      </c>
      <c r="D171" s="157" t="s">
        <v>18</v>
      </c>
      <c r="E171" s="32" t="s">
        <v>291</v>
      </c>
      <c r="F171" s="157" t="s">
        <v>100</v>
      </c>
      <c r="G171" s="202">
        <v>3</v>
      </c>
      <c r="H171" s="218">
        <v>108.918845</v>
      </c>
      <c r="I171" s="218">
        <v>18.499278</v>
      </c>
      <c r="J171" s="218">
        <f t="shared" ref="J171:J172" si="165">H171+I171</f>
        <v>127.41812300000001</v>
      </c>
      <c r="K171" s="5">
        <f t="shared" ref="K171:K172" si="166">TRUNC(H171+(H171*25.65%),2)</f>
        <v>136.85</v>
      </c>
      <c r="L171" s="5">
        <f t="shared" ref="L171:L172" si="167">TRUNC(I171+(I171*25.65%),2)</f>
        <v>23.24</v>
      </c>
      <c r="M171" s="5">
        <f t="shared" ref="M171:M172" si="168">K171+L171</f>
        <v>160.09</v>
      </c>
      <c r="N171" s="5">
        <f t="shared" ref="N171:N172" si="169">TRUNC(K171*G171,2)</f>
        <v>410.55</v>
      </c>
      <c r="O171" s="6">
        <f t="shared" ref="O171:O172" si="170">TRUNC(L171*G171,2)</f>
        <v>69.72</v>
      </c>
      <c r="P171" s="5">
        <f t="shared" si="133"/>
        <v>480.27</v>
      </c>
      <c r="Q171" s="158">
        <f t="shared" si="125"/>
        <v>5.4123815213800677E-5</v>
      </c>
    </row>
    <row r="172" spans="1:17">
      <c r="A172" s="9" t="s">
        <v>1077</v>
      </c>
      <c r="B172" s="157" t="s">
        <v>16</v>
      </c>
      <c r="C172" s="157" t="s">
        <v>292</v>
      </c>
      <c r="D172" s="157" t="s">
        <v>18</v>
      </c>
      <c r="E172" s="32" t="s">
        <v>293</v>
      </c>
      <c r="F172" s="157" t="s">
        <v>100</v>
      </c>
      <c r="G172" s="202">
        <v>22</v>
      </c>
      <c r="H172" s="218">
        <v>104.01498100000001</v>
      </c>
      <c r="I172" s="218">
        <v>13.943076</v>
      </c>
      <c r="J172" s="218">
        <f t="shared" si="165"/>
        <v>117.95805700000001</v>
      </c>
      <c r="K172" s="5">
        <f t="shared" si="166"/>
        <v>130.69</v>
      </c>
      <c r="L172" s="5">
        <f t="shared" si="167"/>
        <v>17.510000000000002</v>
      </c>
      <c r="M172" s="5">
        <f t="shared" si="168"/>
        <v>148.19999999999999</v>
      </c>
      <c r="N172" s="5">
        <f t="shared" si="169"/>
        <v>2875.18</v>
      </c>
      <c r="O172" s="6">
        <f t="shared" si="170"/>
        <v>385.22</v>
      </c>
      <c r="P172" s="5">
        <f t="shared" si="133"/>
        <v>3260.3999999999996</v>
      </c>
      <c r="Q172" s="158">
        <f t="shared" si="125"/>
        <v>3.6742933583833203E-4</v>
      </c>
    </row>
    <row r="173" spans="1:17">
      <c r="A173" s="177" t="s">
        <v>294</v>
      </c>
      <c r="B173" s="178"/>
      <c r="C173" s="178"/>
      <c r="D173" s="178"/>
      <c r="E173" s="30" t="s">
        <v>295</v>
      </c>
      <c r="F173" s="178"/>
      <c r="G173" s="178"/>
      <c r="H173" s="214"/>
      <c r="I173" s="214"/>
      <c r="J173" s="214"/>
      <c r="K173" s="209"/>
      <c r="L173" s="209"/>
      <c r="M173" s="209"/>
      <c r="N173" s="16">
        <f>N174+N356+N570+N620</f>
        <v>3631840.49</v>
      </c>
      <c r="O173" s="16">
        <f t="shared" ref="O173:Q173" si="171">O174+O356+O570+O620</f>
        <v>1044545.6399999999</v>
      </c>
      <c r="P173" s="16">
        <f>P174+P356+P570+P620</f>
        <v>4676386.13</v>
      </c>
      <c r="Q173" s="179">
        <f t="shared" si="171"/>
        <v>0.52700326643034223</v>
      </c>
    </row>
    <row r="174" spans="1:17">
      <c r="A174" s="180" t="s">
        <v>296</v>
      </c>
      <c r="B174" s="181"/>
      <c r="C174" s="181"/>
      <c r="D174" s="181"/>
      <c r="E174" s="31" t="s">
        <v>297</v>
      </c>
      <c r="F174" s="181"/>
      <c r="G174" s="181"/>
      <c r="H174" s="215"/>
      <c r="I174" s="215"/>
      <c r="J174" s="215"/>
      <c r="K174" s="210"/>
      <c r="L174" s="210"/>
      <c r="M174" s="210"/>
      <c r="N174" s="13">
        <f>N175+N209+N244+N288+N291+N293+N297+N332</f>
        <v>2099154.31</v>
      </c>
      <c r="O174" s="13">
        <f t="shared" ref="O174:Q174" si="172">O175+O209+O244+O288+O291+O293+O297+O332</f>
        <v>681949.58</v>
      </c>
      <c r="P174" s="13">
        <f>P175+P209+P244+P288+P291+P293+P297+P332</f>
        <v>2781103.89</v>
      </c>
      <c r="Q174" s="182">
        <f t="shared" si="172"/>
        <v>0.31341527272730391</v>
      </c>
    </row>
    <row r="175" spans="1:17">
      <c r="A175" s="189" t="s">
        <v>298</v>
      </c>
      <c r="B175" s="190"/>
      <c r="C175" s="190"/>
      <c r="D175" s="190"/>
      <c r="E175" s="35" t="s">
        <v>299</v>
      </c>
      <c r="F175" s="190"/>
      <c r="G175" s="190"/>
      <c r="H175" s="219"/>
      <c r="I175" s="219"/>
      <c r="J175" s="219"/>
      <c r="K175" s="211"/>
      <c r="L175" s="211"/>
      <c r="M175" s="211"/>
      <c r="N175" s="19">
        <f>SUM(N176:N208)</f>
        <v>117636.21000000005</v>
      </c>
      <c r="O175" s="19">
        <f t="shared" ref="O175:Q175" si="173">SUM(O176:O208)</f>
        <v>85965.860000000015</v>
      </c>
      <c r="P175" s="19">
        <f t="shared" si="173"/>
        <v>203602.07000000004</v>
      </c>
      <c r="Q175" s="191">
        <f t="shared" si="173"/>
        <v>2.2944845220037299E-2</v>
      </c>
    </row>
    <row r="176" spans="1:17">
      <c r="A176" s="157" t="s">
        <v>1078</v>
      </c>
      <c r="B176" s="157" t="s">
        <v>16</v>
      </c>
      <c r="C176" s="157" t="s">
        <v>300</v>
      </c>
      <c r="D176" s="157" t="s">
        <v>18</v>
      </c>
      <c r="E176" s="32" t="s">
        <v>301</v>
      </c>
      <c r="F176" s="157" t="s">
        <v>302</v>
      </c>
      <c r="G176" s="202">
        <v>73</v>
      </c>
      <c r="H176" s="218">
        <v>5.8370619999999995</v>
      </c>
      <c r="I176" s="218">
        <v>7.1545180000000004</v>
      </c>
      <c r="J176" s="218">
        <f t="shared" ref="J176:J208" si="174">H176+I176</f>
        <v>12.991579999999999</v>
      </c>
      <c r="K176" s="5">
        <f t="shared" ref="K176:K208" si="175">TRUNC(H176+(H176*25.65%),2)</f>
        <v>7.33</v>
      </c>
      <c r="L176" s="5">
        <f t="shared" ref="L176:L208" si="176">TRUNC(I176+(I176*25.65%),2)</f>
        <v>8.98</v>
      </c>
      <c r="M176" s="5">
        <f t="shared" ref="M176:M208" si="177">K176+L176</f>
        <v>16.310000000000002</v>
      </c>
      <c r="N176" s="5">
        <f t="shared" ref="N176:N208" si="178">TRUNC(K176*G176,2)</f>
        <v>535.09</v>
      </c>
      <c r="O176" s="6">
        <f t="shared" ref="O176:O208" si="179">TRUNC(L176*G176,2)</f>
        <v>655.54</v>
      </c>
      <c r="P176" s="5">
        <f t="shared" si="133"/>
        <v>1190.6300000000001</v>
      </c>
      <c r="Q176" s="158">
        <f t="shared" si="125"/>
        <v>1.3417752120267246E-4</v>
      </c>
    </row>
    <row r="177" spans="1:17">
      <c r="A177" s="157" t="s">
        <v>1079</v>
      </c>
      <c r="B177" s="157" t="s">
        <v>16</v>
      </c>
      <c r="C177" s="157" t="s">
        <v>303</v>
      </c>
      <c r="D177" s="157" t="s">
        <v>18</v>
      </c>
      <c r="E177" s="32" t="s">
        <v>304</v>
      </c>
      <c r="F177" s="157" t="s">
        <v>302</v>
      </c>
      <c r="G177" s="202">
        <v>345</v>
      </c>
      <c r="H177" s="218">
        <v>2.9185309999999998</v>
      </c>
      <c r="I177" s="218">
        <v>7.1545180000000004</v>
      </c>
      <c r="J177" s="218">
        <f t="shared" si="174"/>
        <v>10.073049000000001</v>
      </c>
      <c r="K177" s="5">
        <f t="shared" si="175"/>
        <v>3.66</v>
      </c>
      <c r="L177" s="5">
        <f t="shared" si="176"/>
        <v>8.98</v>
      </c>
      <c r="M177" s="5">
        <f t="shared" si="177"/>
        <v>12.64</v>
      </c>
      <c r="N177" s="5">
        <f t="shared" si="178"/>
        <v>1262.7</v>
      </c>
      <c r="O177" s="6">
        <f t="shared" si="179"/>
        <v>3098.1</v>
      </c>
      <c r="P177" s="5">
        <f t="shared" si="133"/>
        <v>4360.8</v>
      </c>
      <c r="Q177" s="158">
        <f t="shared" si="125"/>
        <v>4.9143842710213422E-4</v>
      </c>
    </row>
    <row r="178" spans="1:17" ht="25.5">
      <c r="A178" s="157" t="s">
        <v>1080</v>
      </c>
      <c r="B178" s="157" t="s">
        <v>16</v>
      </c>
      <c r="C178" s="157" t="s">
        <v>305</v>
      </c>
      <c r="D178" s="157" t="s">
        <v>18</v>
      </c>
      <c r="E178" s="32" t="s">
        <v>306</v>
      </c>
      <c r="F178" s="157" t="s">
        <v>100</v>
      </c>
      <c r="G178" s="202">
        <v>700</v>
      </c>
      <c r="H178" s="218">
        <v>65.836203999999995</v>
      </c>
      <c r="I178" s="218">
        <v>37.273026000000002</v>
      </c>
      <c r="J178" s="218">
        <f t="shared" si="174"/>
        <v>103.10923</v>
      </c>
      <c r="K178" s="5">
        <f t="shared" si="175"/>
        <v>82.72</v>
      </c>
      <c r="L178" s="5">
        <f t="shared" si="176"/>
        <v>46.83</v>
      </c>
      <c r="M178" s="5">
        <f t="shared" si="177"/>
        <v>129.55000000000001</v>
      </c>
      <c r="N178" s="5">
        <f t="shared" si="178"/>
        <v>57904</v>
      </c>
      <c r="O178" s="6">
        <f t="shared" si="179"/>
        <v>32781</v>
      </c>
      <c r="P178" s="5">
        <f t="shared" si="133"/>
        <v>90685</v>
      </c>
      <c r="Q178" s="158">
        <f t="shared" si="125"/>
        <v>1.0219705962611686E-2</v>
      </c>
    </row>
    <row r="179" spans="1:17" ht="38.25">
      <c r="A179" s="157" t="s">
        <v>1081</v>
      </c>
      <c r="B179" s="157" t="s">
        <v>38</v>
      </c>
      <c r="C179" s="184">
        <v>96562</v>
      </c>
      <c r="D179" s="157" t="s">
        <v>18</v>
      </c>
      <c r="E179" s="32" t="s">
        <v>307</v>
      </c>
      <c r="F179" s="157" t="s">
        <v>308</v>
      </c>
      <c r="G179" s="202">
        <v>394</v>
      </c>
      <c r="H179" s="218">
        <v>25.662945000000001</v>
      </c>
      <c r="I179" s="218">
        <v>23.256758000000001</v>
      </c>
      <c r="J179" s="218">
        <f t="shared" si="174"/>
        <v>48.919702999999998</v>
      </c>
      <c r="K179" s="5">
        <f t="shared" si="175"/>
        <v>32.24</v>
      </c>
      <c r="L179" s="5">
        <f t="shared" si="176"/>
        <v>29.22</v>
      </c>
      <c r="M179" s="5">
        <f t="shared" si="177"/>
        <v>61.46</v>
      </c>
      <c r="N179" s="5">
        <f t="shared" si="178"/>
        <v>12702.56</v>
      </c>
      <c r="O179" s="6">
        <f t="shared" si="179"/>
        <v>11512.68</v>
      </c>
      <c r="P179" s="5">
        <f t="shared" si="133"/>
        <v>24215.239999999998</v>
      </c>
      <c r="Q179" s="158">
        <f t="shared" si="125"/>
        <v>2.7289257607550641E-3</v>
      </c>
    </row>
    <row r="180" spans="1:17">
      <c r="A180" s="157" t="s">
        <v>1082</v>
      </c>
      <c r="B180" s="157" t="s">
        <v>16</v>
      </c>
      <c r="C180" s="157" t="s">
        <v>309</v>
      </c>
      <c r="D180" s="157" t="s">
        <v>18</v>
      </c>
      <c r="E180" s="32" t="s">
        <v>310</v>
      </c>
      <c r="F180" s="157" t="s">
        <v>302</v>
      </c>
      <c r="G180" s="202">
        <v>18</v>
      </c>
      <c r="H180" s="218">
        <v>25.068259999999999</v>
      </c>
      <c r="I180" s="218">
        <v>25.754434999999997</v>
      </c>
      <c r="J180" s="218">
        <f t="shared" si="174"/>
        <v>50.822694999999996</v>
      </c>
      <c r="K180" s="5">
        <f t="shared" si="175"/>
        <v>31.49</v>
      </c>
      <c r="L180" s="5">
        <f t="shared" si="176"/>
        <v>32.36</v>
      </c>
      <c r="M180" s="5">
        <f t="shared" si="177"/>
        <v>63.849999999999994</v>
      </c>
      <c r="N180" s="5">
        <f t="shared" si="178"/>
        <v>566.82000000000005</v>
      </c>
      <c r="O180" s="6">
        <f t="shared" si="179"/>
        <v>582.48</v>
      </c>
      <c r="P180" s="5">
        <f t="shared" si="133"/>
        <v>1149.3000000000002</v>
      </c>
      <c r="Q180" s="158">
        <f t="shared" si="125"/>
        <v>1.2951985513403114E-4</v>
      </c>
    </row>
    <row r="181" spans="1:17" ht="25.5">
      <c r="A181" s="157" t="s">
        <v>1083</v>
      </c>
      <c r="B181" s="157" t="s">
        <v>16</v>
      </c>
      <c r="C181" s="157" t="s">
        <v>311</v>
      </c>
      <c r="D181" s="157" t="s">
        <v>18</v>
      </c>
      <c r="E181" s="32" t="s">
        <v>312</v>
      </c>
      <c r="F181" s="157" t="s">
        <v>100</v>
      </c>
      <c r="G181" s="202">
        <v>15.34</v>
      </c>
      <c r="H181" s="218">
        <v>80.126942</v>
      </c>
      <c r="I181" s="218">
        <v>37.273026000000002</v>
      </c>
      <c r="J181" s="218">
        <f t="shared" si="174"/>
        <v>117.399968</v>
      </c>
      <c r="K181" s="5">
        <f t="shared" si="175"/>
        <v>100.67</v>
      </c>
      <c r="L181" s="5">
        <f t="shared" si="176"/>
        <v>46.83</v>
      </c>
      <c r="M181" s="5">
        <f t="shared" si="177"/>
        <v>147.5</v>
      </c>
      <c r="N181" s="5">
        <f t="shared" si="178"/>
        <v>1544.27</v>
      </c>
      <c r="O181" s="6">
        <f t="shared" si="179"/>
        <v>718.37</v>
      </c>
      <c r="P181" s="5">
        <f t="shared" si="133"/>
        <v>2262.64</v>
      </c>
      <c r="Q181" s="158">
        <f t="shared" si="125"/>
        <v>2.5498721397412697E-4</v>
      </c>
    </row>
    <row r="182" spans="1:17">
      <c r="A182" s="157" t="s">
        <v>1084</v>
      </c>
      <c r="B182" s="157" t="s">
        <v>16</v>
      </c>
      <c r="C182" s="157" t="s">
        <v>313</v>
      </c>
      <c r="D182" s="157" t="s">
        <v>18</v>
      </c>
      <c r="E182" s="32" t="s">
        <v>314</v>
      </c>
      <c r="F182" s="157" t="s">
        <v>302</v>
      </c>
      <c r="G182" s="202">
        <v>75</v>
      </c>
      <c r="H182" s="218">
        <v>4.3457749999999997</v>
      </c>
      <c r="I182" s="218">
        <v>6.6787700000000001</v>
      </c>
      <c r="J182" s="218">
        <f t="shared" si="174"/>
        <v>11.024545</v>
      </c>
      <c r="K182" s="5">
        <f t="shared" si="175"/>
        <v>5.46</v>
      </c>
      <c r="L182" s="5">
        <f t="shared" si="176"/>
        <v>8.39</v>
      </c>
      <c r="M182" s="5">
        <f t="shared" si="177"/>
        <v>13.850000000000001</v>
      </c>
      <c r="N182" s="5">
        <f t="shared" si="178"/>
        <v>409.5</v>
      </c>
      <c r="O182" s="6">
        <f t="shared" si="179"/>
        <v>629.25</v>
      </c>
      <c r="P182" s="5">
        <f t="shared" si="133"/>
        <v>1038.75</v>
      </c>
      <c r="Q182" s="158">
        <f t="shared" si="125"/>
        <v>1.1706147178323746E-4</v>
      </c>
    </row>
    <row r="183" spans="1:17">
      <c r="A183" s="157" t="s">
        <v>1085</v>
      </c>
      <c r="B183" s="157" t="s">
        <v>16</v>
      </c>
      <c r="C183" s="157" t="s">
        <v>315</v>
      </c>
      <c r="D183" s="157" t="s">
        <v>18</v>
      </c>
      <c r="E183" s="32" t="s">
        <v>316</v>
      </c>
      <c r="F183" s="157" t="s">
        <v>302</v>
      </c>
      <c r="G183" s="202">
        <v>2</v>
      </c>
      <c r="H183" s="218">
        <v>5.6174859999999995</v>
      </c>
      <c r="I183" s="218">
        <v>14.309036000000001</v>
      </c>
      <c r="J183" s="218">
        <f t="shared" si="174"/>
        <v>19.926521999999999</v>
      </c>
      <c r="K183" s="5">
        <f t="shared" si="175"/>
        <v>7.05</v>
      </c>
      <c r="L183" s="5">
        <f t="shared" si="176"/>
        <v>17.97</v>
      </c>
      <c r="M183" s="5">
        <f t="shared" si="177"/>
        <v>25.02</v>
      </c>
      <c r="N183" s="5">
        <f t="shared" si="178"/>
        <v>14.1</v>
      </c>
      <c r="O183" s="6">
        <f t="shared" si="179"/>
        <v>35.94</v>
      </c>
      <c r="P183" s="5">
        <f t="shared" si="133"/>
        <v>50.04</v>
      </c>
      <c r="Q183" s="158">
        <f t="shared" si="125"/>
        <v>5.6392356659766089E-6</v>
      </c>
    </row>
    <row r="184" spans="1:17">
      <c r="A184" s="157" t="s">
        <v>1086</v>
      </c>
      <c r="B184" s="157" t="s">
        <v>16</v>
      </c>
      <c r="C184" s="157" t="s">
        <v>317</v>
      </c>
      <c r="D184" s="157" t="s">
        <v>18</v>
      </c>
      <c r="E184" s="32" t="s">
        <v>318</v>
      </c>
      <c r="F184" s="157" t="s">
        <v>302</v>
      </c>
      <c r="G184" s="202">
        <v>35</v>
      </c>
      <c r="H184" s="218">
        <v>23.924634999999999</v>
      </c>
      <c r="I184" s="218">
        <v>9.542406999999999</v>
      </c>
      <c r="J184" s="218">
        <f t="shared" si="174"/>
        <v>33.467041999999999</v>
      </c>
      <c r="K184" s="5">
        <f t="shared" si="175"/>
        <v>30.06</v>
      </c>
      <c r="L184" s="5">
        <f t="shared" si="176"/>
        <v>11.99</v>
      </c>
      <c r="M184" s="5">
        <f t="shared" si="177"/>
        <v>42.05</v>
      </c>
      <c r="N184" s="5">
        <f t="shared" si="178"/>
        <v>1052.0999999999999</v>
      </c>
      <c r="O184" s="6">
        <f t="shared" si="179"/>
        <v>419.65</v>
      </c>
      <c r="P184" s="5">
        <f t="shared" si="133"/>
        <v>1471.75</v>
      </c>
      <c r="Q184" s="158">
        <f t="shared" si="125"/>
        <v>1.6585821525581684E-4</v>
      </c>
    </row>
    <row r="185" spans="1:17">
      <c r="A185" s="157" t="s">
        <v>1087</v>
      </c>
      <c r="B185" s="157" t="s">
        <v>16</v>
      </c>
      <c r="C185" s="157" t="s">
        <v>319</v>
      </c>
      <c r="D185" s="157" t="s">
        <v>18</v>
      </c>
      <c r="E185" s="32" t="s">
        <v>320</v>
      </c>
      <c r="F185" s="157" t="s">
        <v>302</v>
      </c>
      <c r="G185" s="202">
        <v>543</v>
      </c>
      <c r="H185" s="218">
        <v>3.0100210000000001</v>
      </c>
      <c r="I185" s="218">
        <v>4.766629</v>
      </c>
      <c r="J185" s="218">
        <f t="shared" si="174"/>
        <v>7.7766500000000001</v>
      </c>
      <c r="K185" s="5">
        <f t="shared" si="175"/>
        <v>3.78</v>
      </c>
      <c r="L185" s="5">
        <f t="shared" si="176"/>
        <v>5.98</v>
      </c>
      <c r="M185" s="5">
        <f t="shared" si="177"/>
        <v>9.76</v>
      </c>
      <c r="N185" s="5">
        <f t="shared" si="178"/>
        <v>2052.54</v>
      </c>
      <c r="O185" s="6">
        <f t="shared" si="179"/>
        <v>3247.14</v>
      </c>
      <c r="P185" s="5">
        <f t="shared" si="133"/>
        <v>5299.68</v>
      </c>
      <c r="Q185" s="158">
        <f t="shared" si="125"/>
        <v>5.972450934105299E-4</v>
      </c>
    </row>
    <row r="186" spans="1:17">
      <c r="A186" s="157" t="s">
        <v>1088</v>
      </c>
      <c r="B186" s="157" t="s">
        <v>16</v>
      </c>
      <c r="C186" s="157" t="s">
        <v>321</v>
      </c>
      <c r="D186" s="157" t="s">
        <v>18</v>
      </c>
      <c r="E186" s="32" t="s">
        <v>322</v>
      </c>
      <c r="F186" s="157" t="s">
        <v>302</v>
      </c>
      <c r="G186" s="202">
        <v>35</v>
      </c>
      <c r="H186" s="218">
        <v>7.3192000000000004</v>
      </c>
      <c r="I186" s="218">
        <v>5.1966320000000001</v>
      </c>
      <c r="J186" s="218">
        <f t="shared" si="174"/>
        <v>12.515832</v>
      </c>
      <c r="K186" s="5">
        <f t="shared" si="175"/>
        <v>9.19</v>
      </c>
      <c r="L186" s="5">
        <f t="shared" si="176"/>
        <v>6.52</v>
      </c>
      <c r="M186" s="5">
        <f t="shared" si="177"/>
        <v>15.709999999999999</v>
      </c>
      <c r="N186" s="5">
        <f t="shared" si="178"/>
        <v>321.64999999999998</v>
      </c>
      <c r="O186" s="6">
        <f t="shared" si="179"/>
        <v>228.2</v>
      </c>
      <c r="P186" s="5">
        <f t="shared" si="133"/>
        <v>549.84999999999991</v>
      </c>
      <c r="Q186" s="158">
        <f t="shared" si="125"/>
        <v>6.1965102536715386E-5</v>
      </c>
    </row>
    <row r="187" spans="1:17">
      <c r="A187" s="157" t="s">
        <v>1089</v>
      </c>
      <c r="B187" s="157" t="s">
        <v>16</v>
      </c>
      <c r="C187" s="157" t="s">
        <v>323</v>
      </c>
      <c r="D187" s="157" t="s">
        <v>18</v>
      </c>
      <c r="E187" s="32" t="s">
        <v>324</v>
      </c>
      <c r="F187" s="157" t="s">
        <v>302</v>
      </c>
      <c r="G187" s="202">
        <v>26</v>
      </c>
      <c r="H187" s="218">
        <v>3.9157720000000005</v>
      </c>
      <c r="I187" s="218">
        <v>14.309036000000001</v>
      </c>
      <c r="J187" s="218">
        <f t="shared" si="174"/>
        <v>18.224808000000003</v>
      </c>
      <c r="K187" s="5">
        <f t="shared" si="175"/>
        <v>4.92</v>
      </c>
      <c r="L187" s="5">
        <f t="shared" si="176"/>
        <v>17.97</v>
      </c>
      <c r="M187" s="5">
        <f t="shared" si="177"/>
        <v>22.89</v>
      </c>
      <c r="N187" s="5">
        <f t="shared" si="178"/>
        <v>127.92</v>
      </c>
      <c r="O187" s="6">
        <f t="shared" si="179"/>
        <v>467.22</v>
      </c>
      <c r="P187" s="5">
        <f t="shared" si="133"/>
        <v>595.14</v>
      </c>
      <c r="Q187" s="158">
        <f t="shared" si="125"/>
        <v>6.7069039053743384E-5</v>
      </c>
    </row>
    <row r="188" spans="1:17">
      <c r="A188" s="157" t="s">
        <v>1090</v>
      </c>
      <c r="B188" s="157" t="s">
        <v>16</v>
      </c>
      <c r="C188" s="157" t="s">
        <v>325</v>
      </c>
      <c r="D188" s="157" t="s">
        <v>18</v>
      </c>
      <c r="E188" s="32" t="s">
        <v>326</v>
      </c>
      <c r="F188" s="157" t="s">
        <v>302</v>
      </c>
      <c r="G188" s="202">
        <v>2</v>
      </c>
      <c r="H188" s="218">
        <v>30.676597000000001</v>
      </c>
      <c r="I188" s="218">
        <v>9.542406999999999</v>
      </c>
      <c r="J188" s="218">
        <f t="shared" si="174"/>
        <v>40.219003999999998</v>
      </c>
      <c r="K188" s="5">
        <f t="shared" si="175"/>
        <v>38.54</v>
      </c>
      <c r="L188" s="5">
        <f t="shared" si="176"/>
        <v>11.99</v>
      </c>
      <c r="M188" s="5">
        <f t="shared" si="177"/>
        <v>50.53</v>
      </c>
      <c r="N188" s="5">
        <f t="shared" si="178"/>
        <v>77.08</v>
      </c>
      <c r="O188" s="6">
        <f t="shared" si="179"/>
        <v>23.98</v>
      </c>
      <c r="P188" s="5">
        <f t="shared" si="133"/>
        <v>101.06</v>
      </c>
      <c r="Q188" s="158">
        <f t="shared" si="125"/>
        <v>1.1388911998473143E-5</v>
      </c>
    </row>
    <row r="189" spans="1:17" ht="25.5">
      <c r="A189" s="157" t="s">
        <v>1091</v>
      </c>
      <c r="B189" s="157" t="s">
        <v>16</v>
      </c>
      <c r="C189" s="157" t="s">
        <v>327</v>
      </c>
      <c r="D189" s="157" t="s">
        <v>18</v>
      </c>
      <c r="E189" s="32" t="s">
        <v>328</v>
      </c>
      <c r="F189" s="157" t="s">
        <v>100</v>
      </c>
      <c r="G189" s="202">
        <v>36</v>
      </c>
      <c r="H189" s="218">
        <v>42.670935999999998</v>
      </c>
      <c r="I189" s="218">
        <v>37.273026000000002</v>
      </c>
      <c r="J189" s="218">
        <f t="shared" si="174"/>
        <v>79.943961999999999</v>
      </c>
      <c r="K189" s="5">
        <f t="shared" si="175"/>
        <v>53.61</v>
      </c>
      <c r="L189" s="5">
        <f t="shared" si="176"/>
        <v>46.83</v>
      </c>
      <c r="M189" s="5">
        <f t="shared" si="177"/>
        <v>100.44</v>
      </c>
      <c r="N189" s="5">
        <f t="shared" si="178"/>
        <v>1929.96</v>
      </c>
      <c r="O189" s="6">
        <f t="shared" si="179"/>
        <v>1685.88</v>
      </c>
      <c r="P189" s="5">
        <f t="shared" si="133"/>
        <v>3615.84</v>
      </c>
      <c r="Q189" s="158">
        <f t="shared" si="125"/>
        <v>4.0748548941776306E-4</v>
      </c>
    </row>
    <row r="190" spans="1:17">
      <c r="A190" s="157" t="s">
        <v>1092</v>
      </c>
      <c r="B190" s="157" t="s">
        <v>16</v>
      </c>
      <c r="C190" s="157" t="s">
        <v>321</v>
      </c>
      <c r="D190" s="157" t="s">
        <v>18</v>
      </c>
      <c r="E190" s="32" t="s">
        <v>322</v>
      </c>
      <c r="F190" s="157" t="s">
        <v>302</v>
      </c>
      <c r="G190" s="202">
        <v>2</v>
      </c>
      <c r="H190" s="218">
        <v>7.3192000000000004</v>
      </c>
      <c r="I190" s="218">
        <v>5.1966320000000001</v>
      </c>
      <c r="J190" s="218">
        <f t="shared" si="174"/>
        <v>12.515832</v>
      </c>
      <c r="K190" s="5">
        <f t="shared" si="175"/>
        <v>9.19</v>
      </c>
      <c r="L190" s="5">
        <f t="shared" si="176"/>
        <v>6.52</v>
      </c>
      <c r="M190" s="5">
        <f t="shared" si="177"/>
        <v>15.709999999999999</v>
      </c>
      <c r="N190" s="5">
        <f t="shared" si="178"/>
        <v>18.38</v>
      </c>
      <c r="O190" s="6">
        <f t="shared" si="179"/>
        <v>13.04</v>
      </c>
      <c r="P190" s="5">
        <f t="shared" si="133"/>
        <v>31.419999999999998</v>
      </c>
      <c r="Q190" s="158">
        <f t="shared" si="125"/>
        <v>3.5408630020980226E-6</v>
      </c>
    </row>
    <row r="191" spans="1:17">
      <c r="A191" s="157" t="s">
        <v>1093</v>
      </c>
      <c r="B191" s="157" t="s">
        <v>16</v>
      </c>
      <c r="C191" s="157" t="s">
        <v>329</v>
      </c>
      <c r="D191" s="157" t="s">
        <v>18</v>
      </c>
      <c r="E191" s="32" t="s">
        <v>330</v>
      </c>
      <c r="F191" s="157" t="s">
        <v>302</v>
      </c>
      <c r="G191" s="202">
        <v>7</v>
      </c>
      <c r="H191" s="218">
        <v>39.541978</v>
      </c>
      <c r="I191" s="218">
        <v>9.542406999999999</v>
      </c>
      <c r="J191" s="218">
        <f t="shared" si="174"/>
        <v>49.084384999999997</v>
      </c>
      <c r="K191" s="5">
        <f t="shared" si="175"/>
        <v>49.68</v>
      </c>
      <c r="L191" s="5">
        <f t="shared" si="176"/>
        <v>11.99</v>
      </c>
      <c r="M191" s="5">
        <f t="shared" si="177"/>
        <v>61.67</v>
      </c>
      <c r="N191" s="5">
        <f t="shared" si="178"/>
        <v>347.76</v>
      </c>
      <c r="O191" s="6">
        <f t="shared" si="179"/>
        <v>83.93</v>
      </c>
      <c r="P191" s="5">
        <f t="shared" si="133"/>
        <v>431.69</v>
      </c>
      <c r="Q191" s="158">
        <f t="shared" si="125"/>
        <v>4.8649113602027228E-5</v>
      </c>
    </row>
    <row r="192" spans="1:17">
      <c r="A192" s="157" t="s">
        <v>1094</v>
      </c>
      <c r="B192" s="157" t="s">
        <v>16</v>
      </c>
      <c r="C192" s="157" t="s">
        <v>331</v>
      </c>
      <c r="D192" s="157" t="s">
        <v>18</v>
      </c>
      <c r="E192" s="32" t="s">
        <v>332</v>
      </c>
      <c r="F192" s="157" t="s">
        <v>100</v>
      </c>
      <c r="G192" s="202">
        <v>53</v>
      </c>
      <c r="H192" s="218">
        <v>40.905179000000004</v>
      </c>
      <c r="I192" s="218">
        <v>37.273026000000002</v>
      </c>
      <c r="J192" s="218">
        <f t="shared" si="174"/>
        <v>78.178205000000005</v>
      </c>
      <c r="K192" s="5">
        <f t="shared" si="175"/>
        <v>51.39</v>
      </c>
      <c r="L192" s="5">
        <f t="shared" si="176"/>
        <v>46.83</v>
      </c>
      <c r="M192" s="5">
        <f t="shared" si="177"/>
        <v>98.22</v>
      </c>
      <c r="N192" s="5">
        <f t="shared" si="178"/>
        <v>2723.67</v>
      </c>
      <c r="O192" s="6">
        <f t="shared" si="179"/>
        <v>2481.9899999999998</v>
      </c>
      <c r="P192" s="5">
        <f t="shared" si="133"/>
        <v>5205.66</v>
      </c>
      <c r="Q192" s="158">
        <f t="shared" si="125"/>
        <v>5.866495510980774E-4</v>
      </c>
    </row>
    <row r="193" spans="1:17" ht="25.5">
      <c r="A193" s="157" t="s">
        <v>1095</v>
      </c>
      <c r="B193" s="157" t="s">
        <v>16</v>
      </c>
      <c r="C193" s="157" t="s">
        <v>333</v>
      </c>
      <c r="D193" s="157" t="s">
        <v>18</v>
      </c>
      <c r="E193" s="32" t="s">
        <v>334</v>
      </c>
      <c r="F193" s="157" t="s">
        <v>100</v>
      </c>
      <c r="G193" s="202">
        <v>110</v>
      </c>
      <c r="H193" s="218">
        <v>80.52949799999999</v>
      </c>
      <c r="I193" s="218">
        <v>37.273026000000002</v>
      </c>
      <c r="J193" s="218">
        <f t="shared" si="174"/>
        <v>117.80252399999999</v>
      </c>
      <c r="K193" s="5">
        <f t="shared" si="175"/>
        <v>101.18</v>
      </c>
      <c r="L193" s="5">
        <f t="shared" si="176"/>
        <v>46.83</v>
      </c>
      <c r="M193" s="5">
        <f t="shared" si="177"/>
        <v>148.01</v>
      </c>
      <c r="N193" s="5">
        <f t="shared" si="178"/>
        <v>11129.8</v>
      </c>
      <c r="O193" s="6">
        <f t="shared" si="179"/>
        <v>5151.3</v>
      </c>
      <c r="P193" s="5">
        <f t="shared" si="133"/>
        <v>16281.099999999999</v>
      </c>
      <c r="Q193" s="158">
        <f t="shared" si="125"/>
        <v>1.8347913629362862E-3</v>
      </c>
    </row>
    <row r="194" spans="1:17" ht="38.25">
      <c r="A194" s="157" t="s">
        <v>1096</v>
      </c>
      <c r="B194" s="157" t="s">
        <v>38</v>
      </c>
      <c r="C194" s="184">
        <v>96562</v>
      </c>
      <c r="D194" s="157" t="s">
        <v>18</v>
      </c>
      <c r="E194" s="32" t="s">
        <v>307</v>
      </c>
      <c r="F194" s="157" t="s">
        <v>308</v>
      </c>
      <c r="G194" s="202">
        <v>178</v>
      </c>
      <c r="H194" s="218">
        <v>25.662945000000001</v>
      </c>
      <c r="I194" s="218">
        <v>23.256758000000001</v>
      </c>
      <c r="J194" s="218">
        <f t="shared" si="174"/>
        <v>48.919702999999998</v>
      </c>
      <c r="K194" s="5">
        <f t="shared" si="175"/>
        <v>32.24</v>
      </c>
      <c r="L194" s="5">
        <f t="shared" si="176"/>
        <v>29.22</v>
      </c>
      <c r="M194" s="5">
        <f t="shared" si="177"/>
        <v>61.46</v>
      </c>
      <c r="N194" s="5">
        <f t="shared" si="178"/>
        <v>5738.72</v>
      </c>
      <c r="O194" s="6">
        <f t="shared" si="179"/>
        <v>5201.16</v>
      </c>
      <c r="P194" s="5">
        <f t="shared" si="133"/>
        <v>10939.880000000001</v>
      </c>
      <c r="Q194" s="158">
        <f t="shared" si="125"/>
        <v>1.2328649376000039E-3</v>
      </c>
    </row>
    <row r="195" spans="1:17">
      <c r="A195" s="157" t="s">
        <v>1097</v>
      </c>
      <c r="B195" s="157" t="s">
        <v>16</v>
      </c>
      <c r="C195" s="157" t="s">
        <v>335</v>
      </c>
      <c r="D195" s="157" t="s">
        <v>18</v>
      </c>
      <c r="E195" s="32" t="s">
        <v>336</v>
      </c>
      <c r="F195" s="157" t="s">
        <v>302</v>
      </c>
      <c r="G195" s="202">
        <v>19</v>
      </c>
      <c r="H195" s="218">
        <v>39.541978</v>
      </c>
      <c r="I195" s="218">
        <v>5.1966320000000001</v>
      </c>
      <c r="J195" s="218">
        <f t="shared" si="174"/>
        <v>44.738610000000001</v>
      </c>
      <c r="K195" s="5">
        <f t="shared" si="175"/>
        <v>49.68</v>
      </c>
      <c r="L195" s="5">
        <f t="shared" si="176"/>
        <v>6.52</v>
      </c>
      <c r="M195" s="5">
        <f t="shared" si="177"/>
        <v>56.2</v>
      </c>
      <c r="N195" s="5">
        <f t="shared" si="178"/>
        <v>943.92</v>
      </c>
      <c r="O195" s="6">
        <f t="shared" si="179"/>
        <v>123.88</v>
      </c>
      <c r="P195" s="5">
        <f t="shared" si="133"/>
        <v>1067.8</v>
      </c>
      <c r="Q195" s="158">
        <f t="shared" si="125"/>
        <v>1.2033524868364954E-4</v>
      </c>
    </row>
    <row r="196" spans="1:17">
      <c r="A196" s="157" t="s">
        <v>1098</v>
      </c>
      <c r="B196" s="157" t="s">
        <v>16</v>
      </c>
      <c r="C196" s="157" t="s">
        <v>337</v>
      </c>
      <c r="D196" s="157" t="s">
        <v>18</v>
      </c>
      <c r="E196" s="32" t="s">
        <v>338</v>
      </c>
      <c r="F196" s="157" t="s">
        <v>302</v>
      </c>
      <c r="G196" s="202">
        <v>16</v>
      </c>
      <c r="H196" s="218">
        <v>15.425214</v>
      </c>
      <c r="I196" s="218">
        <v>9.542406999999999</v>
      </c>
      <c r="J196" s="218">
        <f t="shared" si="174"/>
        <v>24.967621000000001</v>
      </c>
      <c r="K196" s="5">
        <f t="shared" si="175"/>
        <v>19.38</v>
      </c>
      <c r="L196" s="5">
        <f t="shared" si="176"/>
        <v>11.99</v>
      </c>
      <c r="M196" s="5">
        <f t="shared" si="177"/>
        <v>31.369999999999997</v>
      </c>
      <c r="N196" s="5">
        <f t="shared" si="178"/>
        <v>310.08</v>
      </c>
      <c r="O196" s="6">
        <f t="shared" si="179"/>
        <v>191.84</v>
      </c>
      <c r="P196" s="5">
        <f t="shared" si="133"/>
        <v>501.91999999999996</v>
      </c>
      <c r="Q196" s="158">
        <f t="shared" si="125"/>
        <v>5.6563652387429642E-5</v>
      </c>
    </row>
    <row r="197" spans="1:17">
      <c r="A197" s="157" t="s">
        <v>1099</v>
      </c>
      <c r="B197" s="157" t="s">
        <v>16</v>
      </c>
      <c r="C197" s="157" t="s">
        <v>317</v>
      </c>
      <c r="D197" s="157" t="s">
        <v>18</v>
      </c>
      <c r="E197" s="32" t="s">
        <v>339</v>
      </c>
      <c r="F197" s="157" t="s">
        <v>100</v>
      </c>
      <c r="G197" s="202">
        <v>159.74</v>
      </c>
      <c r="H197" s="218">
        <v>50.072476999999999</v>
      </c>
      <c r="I197" s="218">
        <v>37.273026000000002</v>
      </c>
      <c r="J197" s="218">
        <f t="shared" si="174"/>
        <v>87.345503000000008</v>
      </c>
      <c r="K197" s="5">
        <f t="shared" si="175"/>
        <v>62.91</v>
      </c>
      <c r="L197" s="5">
        <f t="shared" si="176"/>
        <v>46.83</v>
      </c>
      <c r="M197" s="5">
        <f t="shared" si="177"/>
        <v>109.74</v>
      </c>
      <c r="N197" s="5">
        <f t="shared" si="178"/>
        <v>10049.24</v>
      </c>
      <c r="O197" s="6">
        <f t="shared" si="179"/>
        <v>7480.62</v>
      </c>
      <c r="P197" s="5">
        <f t="shared" si="133"/>
        <v>17529.86</v>
      </c>
      <c r="Q197" s="158">
        <f t="shared" si="125"/>
        <v>1.9755198187765134E-3</v>
      </c>
    </row>
    <row r="198" spans="1:17">
      <c r="A198" s="157" t="s">
        <v>1100</v>
      </c>
      <c r="B198" s="157" t="s">
        <v>16</v>
      </c>
      <c r="C198" s="157" t="s">
        <v>340</v>
      </c>
      <c r="D198" s="157" t="s">
        <v>18</v>
      </c>
      <c r="E198" s="32" t="s">
        <v>341</v>
      </c>
      <c r="F198" s="157" t="s">
        <v>302</v>
      </c>
      <c r="G198" s="202">
        <v>17</v>
      </c>
      <c r="H198" s="218">
        <v>14.656698</v>
      </c>
      <c r="I198" s="218">
        <v>5.1966320000000001</v>
      </c>
      <c r="J198" s="218">
        <f t="shared" si="174"/>
        <v>19.85333</v>
      </c>
      <c r="K198" s="5">
        <f t="shared" si="175"/>
        <v>18.41</v>
      </c>
      <c r="L198" s="5">
        <f t="shared" si="176"/>
        <v>6.52</v>
      </c>
      <c r="M198" s="5">
        <f t="shared" si="177"/>
        <v>24.93</v>
      </c>
      <c r="N198" s="5">
        <f t="shared" si="178"/>
        <v>312.97000000000003</v>
      </c>
      <c r="O198" s="6">
        <f t="shared" si="179"/>
        <v>110.84</v>
      </c>
      <c r="P198" s="5">
        <f t="shared" si="133"/>
        <v>423.81000000000006</v>
      </c>
      <c r="Q198" s="158">
        <f t="shared" si="125"/>
        <v>4.776108048756089E-5</v>
      </c>
    </row>
    <row r="199" spans="1:17">
      <c r="A199" s="157" t="s">
        <v>1101</v>
      </c>
      <c r="B199" s="157" t="s">
        <v>16</v>
      </c>
      <c r="C199" s="157" t="s">
        <v>342</v>
      </c>
      <c r="D199" s="157" t="s">
        <v>18</v>
      </c>
      <c r="E199" s="32" t="s">
        <v>343</v>
      </c>
      <c r="F199" s="157" t="s">
        <v>302</v>
      </c>
      <c r="G199" s="202">
        <v>22</v>
      </c>
      <c r="H199" s="218">
        <v>2.7355510000000001</v>
      </c>
      <c r="I199" s="218">
        <v>7.1545180000000004</v>
      </c>
      <c r="J199" s="218">
        <f t="shared" si="174"/>
        <v>9.8900690000000004</v>
      </c>
      <c r="K199" s="5">
        <f t="shared" si="175"/>
        <v>3.43</v>
      </c>
      <c r="L199" s="5">
        <f t="shared" si="176"/>
        <v>8.98</v>
      </c>
      <c r="M199" s="5">
        <f t="shared" si="177"/>
        <v>12.41</v>
      </c>
      <c r="N199" s="5">
        <f t="shared" si="178"/>
        <v>75.459999999999994</v>
      </c>
      <c r="O199" s="6">
        <f t="shared" si="179"/>
        <v>197.56</v>
      </c>
      <c r="P199" s="5">
        <f t="shared" si="133"/>
        <v>273.02</v>
      </c>
      <c r="Q199" s="158">
        <f t="shared" si="125"/>
        <v>3.0767868135989879E-5</v>
      </c>
    </row>
    <row r="200" spans="1:17">
      <c r="A200" s="157" t="s">
        <v>1102</v>
      </c>
      <c r="B200" s="157" t="s">
        <v>16</v>
      </c>
      <c r="C200" s="157" t="s">
        <v>344</v>
      </c>
      <c r="D200" s="157" t="s">
        <v>18</v>
      </c>
      <c r="E200" s="32" t="s">
        <v>345</v>
      </c>
      <c r="F200" s="157" t="s">
        <v>302</v>
      </c>
      <c r="G200" s="202">
        <v>4</v>
      </c>
      <c r="H200" s="218">
        <v>3.723643</v>
      </c>
      <c r="I200" s="218">
        <v>9.542406999999999</v>
      </c>
      <c r="J200" s="218">
        <f t="shared" si="174"/>
        <v>13.26605</v>
      </c>
      <c r="K200" s="5">
        <f t="shared" si="175"/>
        <v>4.67</v>
      </c>
      <c r="L200" s="5">
        <f t="shared" si="176"/>
        <v>11.99</v>
      </c>
      <c r="M200" s="5">
        <f t="shared" si="177"/>
        <v>16.66</v>
      </c>
      <c r="N200" s="5">
        <f t="shared" si="178"/>
        <v>18.68</v>
      </c>
      <c r="O200" s="6">
        <f t="shared" si="179"/>
        <v>47.96</v>
      </c>
      <c r="P200" s="5">
        <f t="shared" si="133"/>
        <v>66.64</v>
      </c>
      <c r="Q200" s="158">
        <f t="shared" si="125"/>
        <v>7.5099653233549405E-6</v>
      </c>
    </row>
    <row r="201" spans="1:17">
      <c r="A201" s="157" t="s">
        <v>1103</v>
      </c>
      <c r="B201" s="157" t="s">
        <v>16</v>
      </c>
      <c r="C201" s="157" t="s">
        <v>346</v>
      </c>
      <c r="D201" s="157" t="s">
        <v>18</v>
      </c>
      <c r="E201" s="32" t="s">
        <v>347</v>
      </c>
      <c r="F201" s="157" t="s">
        <v>302</v>
      </c>
      <c r="G201" s="202">
        <v>2</v>
      </c>
      <c r="H201" s="218">
        <v>4.3640729999999994</v>
      </c>
      <c r="I201" s="218">
        <v>4.766629</v>
      </c>
      <c r="J201" s="218">
        <f t="shared" si="174"/>
        <v>9.1307019999999994</v>
      </c>
      <c r="K201" s="5">
        <f t="shared" si="175"/>
        <v>5.48</v>
      </c>
      <c r="L201" s="5">
        <f t="shared" si="176"/>
        <v>5.98</v>
      </c>
      <c r="M201" s="5">
        <f t="shared" si="177"/>
        <v>11.46</v>
      </c>
      <c r="N201" s="5">
        <f t="shared" si="178"/>
        <v>10.96</v>
      </c>
      <c r="O201" s="6">
        <f t="shared" si="179"/>
        <v>11.96</v>
      </c>
      <c r="P201" s="5">
        <f t="shared" si="133"/>
        <v>22.92</v>
      </c>
      <c r="Q201" s="158">
        <f t="shared" si="125"/>
        <v>2.5829592618741782E-6</v>
      </c>
    </row>
    <row r="202" spans="1:17">
      <c r="A202" s="157" t="s">
        <v>1104</v>
      </c>
      <c r="B202" s="157" t="s">
        <v>16</v>
      </c>
      <c r="C202" s="157" t="s">
        <v>348</v>
      </c>
      <c r="D202" s="157" t="s">
        <v>18</v>
      </c>
      <c r="E202" s="32" t="s">
        <v>349</v>
      </c>
      <c r="F202" s="157" t="s">
        <v>302</v>
      </c>
      <c r="G202" s="202">
        <v>41</v>
      </c>
      <c r="H202" s="218">
        <v>7.9230340000000004</v>
      </c>
      <c r="I202" s="218">
        <v>4.766629</v>
      </c>
      <c r="J202" s="218">
        <f t="shared" si="174"/>
        <v>12.689662999999999</v>
      </c>
      <c r="K202" s="5">
        <f t="shared" si="175"/>
        <v>9.9499999999999993</v>
      </c>
      <c r="L202" s="5">
        <f t="shared" si="176"/>
        <v>5.98</v>
      </c>
      <c r="M202" s="5">
        <f t="shared" si="177"/>
        <v>15.93</v>
      </c>
      <c r="N202" s="5">
        <f t="shared" si="178"/>
        <v>407.95</v>
      </c>
      <c r="O202" s="6">
        <f t="shared" si="179"/>
        <v>245.18</v>
      </c>
      <c r="P202" s="5">
        <f t="shared" si="133"/>
        <v>653.13</v>
      </c>
      <c r="Q202" s="158">
        <f t="shared" si="125"/>
        <v>7.3604196453223476E-5</v>
      </c>
    </row>
    <row r="203" spans="1:17">
      <c r="A203" s="157" t="s">
        <v>1105</v>
      </c>
      <c r="B203" s="157" t="s">
        <v>16</v>
      </c>
      <c r="C203" s="157" t="s">
        <v>350</v>
      </c>
      <c r="D203" s="157" t="s">
        <v>18</v>
      </c>
      <c r="E203" s="32" t="s">
        <v>351</v>
      </c>
      <c r="F203" s="157" t="s">
        <v>302</v>
      </c>
      <c r="G203" s="202">
        <v>2</v>
      </c>
      <c r="H203" s="218">
        <v>14.656698</v>
      </c>
      <c r="I203" s="218">
        <v>5.1966320000000001</v>
      </c>
      <c r="J203" s="218">
        <f t="shared" si="174"/>
        <v>19.85333</v>
      </c>
      <c r="K203" s="5">
        <f t="shared" si="175"/>
        <v>18.41</v>
      </c>
      <c r="L203" s="5">
        <f t="shared" si="176"/>
        <v>6.52</v>
      </c>
      <c r="M203" s="5">
        <f t="shared" si="177"/>
        <v>24.93</v>
      </c>
      <c r="N203" s="5">
        <f t="shared" si="178"/>
        <v>36.82</v>
      </c>
      <c r="O203" s="6">
        <f t="shared" si="179"/>
        <v>13.04</v>
      </c>
      <c r="P203" s="5">
        <f t="shared" si="133"/>
        <v>49.86</v>
      </c>
      <c r="Q203" s="158">
        <f t="shared" ref="Q203:Q266" si="180">P203/$P$632</f>
        <v>5.6189506455953984E-6</v>
      </c>
    </row>
    <row r="204" spans="1:17">
      <c r="A204" s="157" t="s">
        <v>1106</v>
      </c>
      <c r="B204" s="157" t="s">
        <v>16</v>
      </c>
      <c r="C204" s="157" t="s">
        <v>352</v>
      </c>
      <c r="D204" s="157" t="s">
        <v>18</v>
      </c>
      <c r="E204" s="32" t="s">
        <v>353</v>
      </c>
      <c r="F204" s="157" t="s">
        <v>302</v>
      </c>
      <c r="G204" s="202">
        <v>3</v>
      </c>
      <c r="H204" s="218">
        <v>2.9368289999999999</v>
      </c>
      <c r="I204" s="218">
        <v>14.309036000000001</v>
      </c>
      <c r="J204" s="218">
        <f t="shared" si="174"/>
        <v>17.245865000000002</v>
      </c>
      <c r="K204" s="5">
        <f t="shared" si="175"/>
        <v>3.69</v>
      </c>
      <c r="L204" s="5">
        <f t="shared" si="176"/>
        <v>17.97</v>
      </c>
      <c r="M204" s="5">
        <f t="shared" si="177"/>
        <v>21.66</v>
      </c>
      <c r="N204" s="5">
        <f t="shared" si="178"/>
        <v>11.07</v>
      </c>
      <c r="O204" s="6">
        <f t="shared" si="179"/>
        <v>53.91</v>
      </c>
      <c r="P204" s="5">
        <f t="shared" si="133"/>
        <v>64.97999999999999</v>
      </c>
      <c r="Q204" s="158">
        <f t="shared" si="180"/>
        <v>7.3228923576171058E-6</v>
      </c>
    </row>
    <row r="205" spans="1:17">
      <c r="A205" s="157" t="s">
        <v>1107</v>
      </c>
      <c r="B205" s="157" t="s">
        <v>16</v>
      </c>
      <c r="C205" s="157" t="s">
        <v>354</v>
      </c>
      <c r="D205" s="157" t="s">
        <v>18</v>
      </c>
      <c r="E205" s="32" t="s">
        <v>355</v>
      </c>
      <c r="F205" s="157" t="s">
        <v>302</v>
      </c>
      <c r="G205" s="202">
        <v>2</v>
      </c>
      <c r="H205" s="218">
        <v>10.795820000000001</v>
      </c>
      <c r="I205" s="218">
        <v>4.766629</v>
      </c>
      <c r="J205" s="218">
        <f t="shared" si="174"/>
        <v>15.562449000000001</v>
      </c>
      <c r="K205" s="5">
        <f t="shared" si="175"/>
        <v>13.56</v>
      </c>
      <c r="L205" s="5">
        <f t="shared" si="176"/>
        <v>5.98</v>
      </c>
      <c r="M205" s="5">
        <f t="shared" si="177"/>
        <v>19.54</v>
      </c>
      <c r="N205" s="5">
        <f t="shared" si="178"/>
        <v>27.12</v>
      </c>
      <c r="O205" s="6">
        <f t="shared" si="179"/>
        <v>11.96</v>
      </c>
      <c r="P205" s="5">
        <f t="shared" si="133"/>
        <v>39.08</v>
      </c>
      <c r="Q205" s="158">
        <f t="shared" si="180"/>
        <v>4.4041033138762161E-6</v>
      </c>
    </row>
    <row r="206" spans="1:17">
      <c r="A206" s="157" t="s">
        <v>1108</v>
      </c>
      <c r="B206" s="157" t="s">
        <v>16</v>
      </c>
      <c r="C206" s="157" t="s">
        <v>356</v>
      </c>
      <c r="D206" s="157" t="s">
        <v>18</v>
      </c>
      <c r="E206" s="32" t="s">
        <v>357</v>
      </c>
      <c r="F206" s="157" t="s">
        <v>302</v>
      </c>
      <c r="G206" s="202">
        <v>2</v>
      </c>
      <c r="H206" s="218">
        <v>14.656698</v>
      </c>
      <c r="I206" s="218">
        <v>7.1545180000000004</v>
      </c>
      <c r="J206" s="218">
        <f t="shared" si="174"/>
        <v>21.811216000000002</v>
      </c>
      <c r="K206" s="5">
        <f t="shared" si="175"/>
        <v>18.41</v>
      </c>
      <c r="L206" s="5">
        <f t="shared" si="176"/>
        <v>8.98</v>
      </c>
      <c r="M206" s="5">
        <f t="shared" si="177"/>
        <v>27.39</v>
      </c>
      <c r="N206" s="5">
        <f t="shared" si="178"/>
        <v>36.82</v>
      </c>
      <c r="O206" s="6">
        <f t="shared" si="179"/>
        <v>17.96</v>
      </c>
      <c r="P206" s="5">
        <f t="shared" si="133"/>
        <v>54.78</v>
      </c>
      <c r="Q206" s="158">
        <f t="shared" si="180"/>
        <v>6.1734078693484945E-6</v>
      </c>
    </row>
    <row r="207" spans="1:17">
      <c r="A207" s="157" t="s">
        <v>1109</v>
      </c>
      <c r="B207" s="157" t="s">
        <v>16</v>
      </c>
      <c r="C207" s="157" t="s">
        <v>358</v>
      </c>
      <c r="D207" s="157" t="s">
        <v>18</v>
      </c>
      <c r="E207" s="32" t="s">
        <v>359</v>
      </c>
      <c r="F207" s="157" t="s">
        <v>100</v>
      </c>
      <c r="G207" s="202">
        <v>350</v>
      </c>
      <c r="H207" s="218">
        <v>3.0832130000000002</v>
      </c>
      <c r="I207" s="218">
        <v>14.309036000000001</v>
      </c>
      <c r="J207" s="218">
        <f t="shared" si="174"/>
        <v>17.392249</v>
      </c>
      <c r="K207" s="5">
        <f t="shared" si="175"/>
        <v>3.87</v>
      </c>
      <c r="L207" s="5">
        <f t="shared" si="176"/>
        <v>17.97</v>
      </c>
      <c r="M207" s="5">
        <f t="shared" si="177"/>
        <v>21.84</v>
      </c>
      <c r="N207" s="5">
        <f t="shared" si="178"/>
        <v>1354.5</v>
      </c>
      <c r="O207" s="6">
        <f t="shared" si="179"/>
        <v>6289.5</v>
      </c>
      <c r="P207" s="5">
        <f t="shared" si="133"/>
        <v>7644</v>
      </c>
      <c r="Q207" s="158">
        <f t="shared" si="180"/>
        <v>8.614371988554196E-4</v>
      </c>
    </row>
    <row r="208" spans="1:17">
      <c r="A208" s="157" t="s">
        <v>1110</v>
      </c>
      <c r="B208" s="157" t="s">
        <v>16</v>
      </c>
      <c r="C208" s="157" t="s">
        <v>303</v>
      </c>
      <c r="D208" s="157" t="s">
        <v>18</v>
      </c>
      <c r="E208" s="32" t="s">
        <v>304</v>
      </c>
      <c r="F208" s="157" t="s">
        <v>302</v>
      </c>
      <c r="G208" s="202">
        <v>360</v>
      </c>
      <c r="H208" s="218">
        <v>7.9230340000000004</v>
      </c>
      <c r="I208" s="218">
        <v>4.766629</v>
      </c>
      <c r="J208" s="218">
        <f t="shared" si="174"/>
        <v>12.689662999999999</v>
      </c>
      <c r="K208" s="5">
        <f t="shared" si="175"/>
        <v>9.9499999999999993</v>
      </c>
      <c r="L208" s="5">
        <f t="shared" si="176"/>
        <v>5.98</v>
      </c>
      <c r="M208" s="5">
        <f t="shared" si="177"/>
        <v>15.93</v>
      </c>
      <c r="N208" s="5">
        <f t="shared" si="178"/>
        <v>3582</v>
      </c>
      <c r="O208" s="6">
        <f t="shared" si="179"/>
        <v>2152.8000000000002</v>
      </c>
      <c r="P208" s="5">
        <f t="shared" ref="P208" si="181">N208+O208</f>
        <v>5734.8</v>
      </c>
      <c r="Q208" s="158">
        <f t="shared" si="180"/>
        <v>6.4628074934537682E-4</v>
      </c>
    </row>
    <row r="209" spans="1:17">
      <c r="A209" s="189" t="s">
        <v>360</v>
      </c>
      <c r="B209" s="190"/>
      <c r="C209" s="190"/>
      <c r="D209" s="190"/>
      <c r="E209" s="35" t="s">
        <v>361</v>
      </c>
      <c r="F209" s="190"/>
      <c r="G209" s="190"/>
      <c r="H209" s="219"/>
      <c r="I209" s="219"/>
      <c r="J209" s="219"/>
      <c r="K209" s="211"/>
      <c r="L209" s="211"/>
      <c r="M209" s="211"/>
      <c r="N209" s="19">
        <f>SUM(N210:N243)</f>
        <v>57066.419999999991</v>
      </c>
      <c r="O209" s="19">
        <f t="shared" ref="O209:Q209" si="182">SUM(O210:O243)</f>
        <v>85336.03</v>
      </c>
      <c r="P209" s="19">
        <f t="shared" si="182"/>
        <v>142402.44999999998</v>
      </c>
      <c r="Q209" s="191">
        <f t="shared" si="182"/>
        <v>1.604798111435753E-2</v>
      </c>
    </row>
    <row r="210" spans="1:17">
      <c r="A210" s="157" t="s">
        <v>1111</v>
      </c>
      <c r="B210" s="157" t="s">
        <v>38</v>
      </c>
      <c r="C210" s="184">
        <v>91941</v>
      </c>
      <c r="D210" s="157" t="s">
        <v>18</v>
      </c>
      <c r="E210" s="32" t="s">
        <v>362</v>
      </c>
      <c r="F210" s="157" t="s">
        <v>302</v>
      </c>
      <c r="G210" s="203">
        <v>1600</v>
      </c>
      <c r="H210" s="218">
        <v>2.9551270000000001</v>
      </c>
      <c r="I210" s="218">
        <v>7.8040969999999996</v>
      </c>
      <c r="J210" s="218">
        <f t="shared" ref="J210:J243" si="183">H210+I210</f>
        <v>10.759224</v>
      </c>
      <c r="K210" s="5">
        <f t="shared" ref="K210:K243" si="184">TRUNC(H210+(H210*25.65%),2)</f>
        <v>3.71</v>
      </c>
      <c r="L210" s="5">
        <f t="shared" ref="L210:L243" si="185">TRUNC(I210+(I210*25.65%),2)</f>
        <v>9.8000000000000007</v>
      </c>
      <c r="M210" s="5">
        <f t="shared" ref="M210:M243" si="186">K210+L210</f>
        <v>13.510000000000002</v>
      </c>
      <c r="N210" s="5">
        <f t="shared" ref="N210:N243" si="187">TRUNC(K210*G210,2)</f>
        <v>5936</v>
      </c>
      <c r="O210" s="6">
        <f t="shared" ref="O210:O243" si="188">TRUNC(L210*G210,2)</f>
        <v>15680</v>
      </c>
      <c r="P210" s="5">
        <f t="shared" ref="P210:P273" si="189">N210+O210</f>
        <v>21616</v>
      </c>
      <c r="Q210" s="158">
        <f t="shared" si="180"/>
        <v>2.4360055586680729E-3</v>
      </c>
    </row>
    <row r="211" spans="1:17">
      <c r="A211" s="157" t="s">
        <v>1112</v>
      </c>
      <c r="B211" s="157" t="s">
        <v>38</v>
      </c>
      <c r="C211" s="184">
        <v>91936</v>
      </c>
      <c r="D211" s="157" t="s">
        <v>18</v>
      </c>
      <c r="E211" s="32" t="s">
        <v>363</v>
      </c>
      <c r="F211" s="157" t="s">
        <v>302</v>
      </c>
      <c r="G211" s="202">
        <v>953</v>
      </c>
      <c r="H211" s="218">
        <v>6.1847240000000001</v>
      </c>
      <c r="I211" s="218">
        <v>10.576244000000001</v>
      </c>
      <c r="J211" s="218">
        <f t="shared" si="183"/>
        <v>16.760968000000002</v>
      </c>
      <c r="K211" s="5">
        <f t="shared" si="184"/>
        <v>7.77</v>
      </c>
      <c r="L211" s="5">
        <f t="shared" si="185"/>
        <v>13.28</v>
      </c>
      <c r="M211" s="5">
        <f t="shared" si="186"/>
        <v>21.049999999999997</v>
      </c>
      <c r="N211" s="5">
        <f t="shared" si="187"/>
        <v>7404.81</v>
      </c>
      <c r="O211" s="6">
        <f t="shared" si="188"/>
        <v>12655.84</v>
      </c>
      <c r="P211" s="5">
        <f t="shared" si="189"/>
        <v>20060.650000000001</v>
      </c>
      <c r="Q211" s="158">
        <f t="shared" si="180"/>
        <v>2.2607260783907607E-3</v>
      </c>
    </row>
    <row r="212" spans="1:17">
      <c r="A212" s="157" t="s">
        <v>1113</v>
      </c>
      <c r="B212" s="157" t="s">
        <v>38</v>
      </c>
      <c r="C212" s="184">
        <v>92869</v>
      </c>
      <c r="D212" s="157" t="s">
        <v>18</v>
      </c>
      <c r="E212" s="32" t="s">
        <v>364</v>
      </c>
      <c r="F212" s="157" t="s">
        <v>302</v>
      </c>
      <c r="G212" s="202">
        <v>132</v>
      </c>
      <c r="H212" s="218">
        <v>2.0859719999999999</v>
      </c>
      <c r="I212" s="218">
        <v>7.8040969999999996</v>
      </c>
      <c r="J212" s="218">
        <f t="shared" si="183"/>
        <v>9.8900690000000004</v>
      </c>
      <c r="K212" s="5">
        <f t="shared" si="184"/>
        <v>2.62</v>
      </c>
      <c r="L212" s="5">
        <f t="shared" si="185"/>
        <v>9.8000000000000007</v>
      </c>
      <c r="M212" s="5">
        <f t="shared" si="186"/>
        <v>12.420000000000002</v>
      </c>
      <c r="N212" s="5">
        <f t="shared" si="187"/>
        <v>345.84</v>
      </c>
      <c r="O212" s="6">
        <f t="shared" si="188"/>
        <v>1293.5999999999999</v>
      </c>
      <c r="P212" s="5">
        <f t="shared" si="189"/>
        <v>1639.4399999999998</v>
      </c>
      <c r="Q212" s="158">
        <f t="shared" si="180"/>
        <v>1.8475596563206816E-4</v>
      </c>
    </row>
    <row r="213" spans="1:17">
      <c r="A213" s="157" t="s">
        <v>1114</v>
      </c>
      <c r="B213" s="157" t="s">
        <v>38</v>
      </c>
      <c r="C213" s="184">
        <v>92869</v>
      </c>
      <c r="D213" s="157" t="s">
        <v>18</v>
      </c>
      <c r="E213" s="32" t="s">
        <v>365</v>
      </c>
      <c r="F213" s="157" t="s">
        <v>302</v>
      </c>
      <c r="G213" s="202">
        <v>63</v>
      </c>
      <c r="H213" s="218">
        <v>2.0859719999999999</v>
      </c>
      <c r="I213" s="218">
        <v>7.8040969999999996</v>
      </c>
      <c r="J213" s="218">
        <f t="shared" si="183"/>
        <v>9.8900690000000004</v>
      </c>
      <c r="K213" s="5">
        <f t="shared" si="184"/>
        <v>2.62</v>
      </c>
      <c r="L213" s="5">
        <f t="shared" si="185"/>
        <v>9.8000000000000007</v>
      </c>
      <c r="M213" s="5">
        <f t="shared" si="186"/>
        <v>12.420000000000002</v>
      </c>
      <c r="N213" s="5">
        <f t="shared" si="187"/>
        <v>165.06</v>
      </c>
      <c r="O213" s="6">
        <f t="shared" si="188"/>
        <v>617.4</v>
      </c>
      <c r="P213" s="5">
        <f t="shared" si="189"/>
        <v>782.46</v>
      </c>
      <c r="Q213" s="158">
        <f t="shared" si="180"/>
        <v>8.8178983597123449E-5</v>
      </c>
    </row>
    <row r="214" spans="1:17">
      <c r="A214" s="157" t="s">
        <v>1115</v>
      </c>
      <c r="B214" s="157" t="s">
        <v>38</v>
      </c>
      <c r="C214" s="184">
        <v>91944</v>
      </c>
      <c r="D214" s="157" t="s">
        <v>18</v>
      </c>
      <c r="E214" s="32" t="s">
        <v>366</v>
      </c>
      <c r="F214" s="157" t="s">
        <v>302</v>
      </c>
      <c r="G214" s="202">
        <v>23</v>
      </c>
      <c r="H214" s="218">
        <v>5.4985489999999997</v>
      </c>
      <c r="I214" s="218">
        <v>8.0511200000000009</v>
      </c>
      <c r="J214" s="218">
        <f t="shared" si="183"/>
        <v>13.549669000000002</v>
      </c>
      <c r="K214" s="5">
        <f t="shared" si="184"/>
        <v>6.9</v>
      </c>
      <c r="L214" s="5">
        <f t="shared" si="185"/>
        <v>10.11</v>
      </c>
      <c r="M214" s="5">
        <f t="shared" si="186"/>
        <v>17.009999999999998</v>
      </c>
      <c r="N214" s="5">
        <f t="shared" si="187"/>
        <v>158.69999999999999</v>
      </c>
      <c r="O214" s="6">
        <f t="shared" si="188"/>
        <v>232.53</v>
      </c>
      <c r="P214" s="5">
        <f t="shared" si="189"/>
        <v>391.23</v>
      </c>
      <c r="Q214" s="158">
        <f t="shared" si="180"/>
        <v>4.4089491798561725E-5</v>
      </c>
    </row>
    <row r="215" spans="1:17">
      <c r="A215" s="157" t="s">
        <v>1116</v>
      </c>
      <c r="B215" s="157" t="s">
        <v>16</v>
      </c>
      <c r="C215" s="157" t="s">
        <v>367</v>
      </c>
      <c r="D215" s="157" t="s">
        <v>18</v>
      </c>
      <c r="E215" s="32" t="s">
        <v>368</v>
      </c>
      <c r="F215" s="157" t="s">
        <v>302</v>
      </c>
      <c r="G215" s="202">
        <v>497</v>
      </c>
      <c r="H215" s="218">
        <v>0.28361900000000001</v>
      </c>
      <c r="I215" s="218">
        <v>0.25617200000000001</v>
      </c>
      <c r="J215" s="218">
        <f t="shared" si="183"/>
        <v>0.53979100000000002</v>
      </c>
      <c r="K215" s="5">
        <f t="shared" si="184"/>
        <v>0.35</v>
      </c>
      <c r="L215" s="5">
        <f t="shared" si="185"/>
        <v>0.32</v>
      </c>
      <c r="M215" s="5">
        <f t="shared" si="186"/>
        <v>0.66999999999999993</v>
      </c>
      <c r="N215" s="5">
        <f t="shared" si="187"/>
        <v>173.95</v>
      </c>
      <c r="O215" s="6">
        <f t="shared" si="188"/>
        <v>159.04</v>
      </c>
      <c r="P215" s="5">
        <f t="shared" si="189"/>
        <v>332.99</v>
      </c>
      <c r="Q215" s="158">
        <f t="shared" si="180"/>
        <v>3.7526160759663292E-5</v>
      </c>
    </row>
    <row r="216" spans="1:17">
      <c r="A216" s="157" t="s">
        <v>1117</v>
      </c>
      <c r="B216" s="157" t="s">
        <v>16</v>
      </c>
      <c r="C216" s="157" t="s">
        <v>369</v>
      </c>
      <c r="D216" s="157" t="s">
        <v>18</v>
      </c>
      <c r="E216" s="32" t="s">
        <v>370</v>
      </c>
      <c r="F216" s="157" t="s">
        <v>302</v>
      </c>
      <c r="G216" s="203">
        <v>5400</v>
      </c>
      <c r="H216" s="218">
        <v>0.44830100000000001</v>
      </c>
      <c r="I216" s="218">
        <v>0.25617200000000001</v>
      </c>
      <c r="J216" s="218">
        <f t="shared" si="183"/>
        <v>0.70447300000000002</v>
      </c>
      <c r="K216" s="5">
        <f t="shared" si="184"/>
        <v>0.56000000000000005</v>
      </c>
      <c r="L216" s="5">
        <f t="shared" si="185"/>
        <v>0.32</v>
      </c>
      <c r="M216" s="5">
        <f t="shared" si="186"/>
        <v>0.88000000000000012</v>
      </c>
      <c r="N216" s="5">
        <f t="shared" si="187"/>
        <v>3024</v>
      </c>
      <c r="O216" s="6">
        <f t="shared" si="188"/>
        <v>1728</v>
      </c>
      <c r="P216" s="5">
        <f t="shared" si="189"/>
        <v>4752</v>
      </c>
      <c r="Q216" s="158">
        <f t="shared" si="180"/>
        <v>5.3552453806396578E-4</v>
      </c>
    </row>
    <row r="217" spans="1:17">
      <c r="A217" s="157" t="s">
        <v>1118</v>
      </c>
      <c r="B217" s="157" t="s">
        <v>16</v>
      </c>
      <c r="C217" s="157" t="s">
        <v>371</v>
      </c>
      <c r="D217" s="157" t="s">
        <v>18</v>
      </c>
      <c r="E217" s="32" t="s">
        <v>372</v>
      </c>
      <c r="F217" s="157" t="s">
        <v>302</v>
      </c>
      <c r="G217" s="202">
        <v>72</v>
      </c>
      <c r="H217" s="218">
        <v>0.19212899999999999</v>
      </c>
      <c r="I217" s="218">
        <v>0.25617200000000001</v>
      </c>
      <c r="J217" s="218">
        <f t="shared" si="183"/>
        <v>0.44830100000000001</v>
      </c>
      <c r="K217" s="5">
        <f t="shared" si="184"/>
        <v>0.24</v>
      </c>
      <c r="L217" s="5">
        <f t="shared" si="185"/>
        <v>0.32</v>
      </c>
      <c r="M217" s="5">
        <f t="shared" si="186"/>
        <v>0.56000000000000005</v>
      </c>
      <c r="N217" s="5">
        <f t="shared" si="187"/>
        <v>17.28</v>
      </c>
      <c r="O217" s="6">
        <f t="shared" si="188"/>
        <v>23.04</v>
      </c>
      <c r="P217" s="5">
        <f t="shared" si="189"/>
        <v>40.32</v>
      </c>
      <c r="Q217" s="158">
        <f t="shared" si="180"/>
        <v>4.5438445653912244E-6</v>
      </c>
    </row>
    <row r="218" spans="1:17">
      <c r="A218" s="157" t="s">
        <v>1119</v>
      </c>
      <c r="B218" s="157" t="s">
        <v>16</v>
      </c>
      <c r="C218" s="157" t="s">
        <v>373</v>
      </c>
      <c r="D218" s="157" t="s">
        <v>18</v>
      </c>
      <c r="E218" s="32" t="s">
        <v>374</v>
      </c>
      <c r="F218" s="157" t="s">
        <v>302</v>
      </c>
      <c r="G218" s="202">
        <v>72</v>
      </c>
      <c r="H218" s="218">
        <v>0.32936399999999999</v>
      </c>
      <c r="I218" s="218">
        <v>0.25617200000000001</v>
      </c>
      <c r="J218" s="218">
        <f t="shared" si="183"/>
        <v>0.58553600000000006</v>
      </c>
      <c r="K218" s="5">
        <f t="shared" si="184"/>
        <v>0.41</v>
      </c>
      <c r="L218" s="5">
        <f t="shared" si="185"/>
        <v>0.32</v>
      </c>
      <c r="M218" s="5">
        <f t="shared" si="186"/>
        <v>0.73</v>
      </c>
      <c r="N218" s="5">
        <f t="shared" si="187"/>
        <v>29.52</v>
      </c>
      <c r="O218" s="6">
        <f t="shared" si="188"/>
        <v>23.04</v>
      </c>
      <c r="P218" s="5">
        <f t="shared" si="189"/>
        <v>52.56</v>
      </c>
      <c r="Q218" s="158">
        <f t="shared" si="180"/>
        <v>5.9232259513135607E-6</v>
      </c>
    </row>
    <row r="219" spans="1:17">
      <c r="A219" s="157" t="s">
        <v>1120</v>
      </c>
      <c r="B219" s="157" t="s">
        <v>16</v>
      </c>
      <c r="C219" s="157" t="s">
        <v>375</v>
      </c>
      <c r="D219" s="157" t="s">
        <v>18</v>
      </c>
      <c r="E219" s="32" t="s">
        <v>376</v>
      </c>
      <c r="F219" s="157" t="s">
        <v>302</v>
      </c>
      <c r="G219" s="203">
        <v>2500</v>
      </c>
      <c r="H219" s="218">
        <v>0.86000599999999994</v>
      </c>
      <c r="I219" s="218">
        <v>0.25617200000000001</v>
      </c>
      <c r="J219" s="218">
        <f t="shared" si="183"/>
        <v>1.1161779999999999</v>
      </c>
      <c r="K219" s="5">
        <f t="shared" si="184"/>
        <v>1.08</v>
      </c>
      <c r="L219" s="5">
        <f t="shared" si="185"/>
        <v>0.32</v>
      </c>
      <c r="M219" s="5">
        <f t="shared" si="186"/>
        <v>1.4000000000000001</v>
      </c>
      <c r="N219" s="5">
        <f t="shared" si="187"/>
        <v>2700</v>
      </c>
      <c r="O219" s="6">
        <f t="shared" si="188"/>
        <v>800</v>
      </c>
      <c r="P219" s="5">
        <f t="shared" si="189"/>
        <v>3500</v>
      </c>
      <c r="Q219" s="158">
        <f t="shared" si="180"/>
        <v>3.9443095185687715E-4</v>
      </c>
    </row>
    <row r="220" spans="1:17">
      <c r="A220" s="157" t="s">
        <v>1121</v>
      </c>
      <c r="B220" s="157" t="s">
        <v>16</v>
      </c>
      <c r="C220" s="157" t="s">
        <v>377</v>
      </c>
      <c r="D220" s="157" t="s">
        <v>18</v>
      </c>
      <c r="E220" s="32" t="s">
        <v>378</v>
      </c>
      <c r="F220" s="157" t="s">
        <v>302</v>
      </c>
      <c r="G220" s="203">
        <v>4900</v>
      </c>
      <c r="H220" s="218">
        <v>0.75936700000000001</v>
      </c>
      <c r="I220" s="218">
        <v>0.25617200000000001</v>
      </c>
      <c r="J220" s="218">
        <f t="shared" si="183"/>
        <v>1.015539</v>
      </c>
      <c r="K220" s="5">
        <f t="shared" si="184"/>
        <v>0.95</v>
      </c>
      <c r="L220" s="5">
        <f t="shared" si="185"/>
        <v>0.32</v>
      </c>
      <c r="M220" s="5">
        <f t="shared" si="186"/>
        <v>1.27</v>
      </c>
      <c r="N220" s="5">
        <f t="shared" si="187"/>
        <v>4655</v>
      </c>
      <c r="O220" s="6">
        <f t="shared" si="188"/>
        <v>1568</v>
      </c>
      <c r="P220" s="5">
        <f t="shared" si="189"/>
        <v>6223</v>
      </c>
      <c r="Q220" s="158">
        <f t="shared" si="180"/>
        <v>7.0129823240152754E-4</v>
      </c>
    </row>
    <row r="221" spans="1:17">
      <c r="A221" s="157" t="s">
        <v>1122</v>
      </c>
      <c r="B221" s="157" t="s">
        <v>16</v>
      </c>
      <c r="C221" s="157" t="s">
        <v>379</v>
      </c>
      <c r="D221" s="157" t="s">
        <v>18</v>
      </c>
      <c r="E221" s="32" t="s">
        <v>380</v>
      </c>
      <c r="F221" s="157" t="s">
        <v>302</v>
      </c>
      <c r="G221" s="202">
        <v>273</v>
      </c>
      <c r="H221" s="218">
        <v>0.31106600000000001</v>
      </c>
      <c r="I221" s="218">
        <v>0.25617200000000001</v>
      </c>
      <c r="J221" s="218">
        <f t="shared" si="183"/>
        <v>0.56723800000000002</v>
      </c>
      <c r="K221" s="5">
        <f t="shared" si="184"/>
        <v>0.39</v>
      </c>
      <c r="L221" s="5">
        <f t="shared" si="185"/>
        <v>0.32</v>
      </c>
      <c r="M221" s="5">
        <f t="shared" si="186"/>
        <v>0.71</v>
      </c>
      <c r="N221" s="5">
        <f t="shared" si="187"/>
        <v>106.47</v>
      </c>
      <c r="O221" s="6">
        <f t="shared" si="188"/>
        <v>87.36</v>
      </c>
      <c r="P221" s="5">
        <f t="shared" si="189"/>
        <v>193.82999999999998</v>
      </c>
      <c r="Q221" s="158">
        <f t="shared" si="180"/>
        <v>2.1843586113833853E-5</v>
      </c>
    </row>
    <row r="222" spans="1:17">
      <c r="A222" s="157" t="s">
        <v>1123</v>
      </c>
      <c r="B222" s="157" t="s">
        <v>16</v>
      </c>
      <c r="C222" s="157" t="s">
        <v>381</v>
      </c>
      <c r="D222" s="157" t="s">
        <v>18</v>
      </c>
      <c r="E222" s="32" t="s">
        <v>382</v>
      </c>
      <c r="F222" s="157" t="s">
        <v>302</v>
      </c>
      <c r="G222" s="202">
        <v>890</v>
      </c>
      <c r="H222" s="218">
        <v>0.70447300000000002</v>
      </c>
      <c r="I222" s="218">
        <v>0.25617200000000001</v>
      </c>
      <c r="J222" s="218">
        <f t="shared" si="183"/>
        <v>0.96064499999999997</v>
      </c>
      <c r="K222" s="5">
        <f t="shared" si="184"/>
        <v>0.88</v>
      </c>
      <c r="L222" s="5">
        <f t="shared" si="185"/>
        <v>0.32</v>
      </c>
      <c r="M222" s="5">
        <f t="shared" si="186"/>
        <v>1.2</v>
      </c>
      <c r="N222" s="5">
        <f t="shared" si="187"/>
        <v>783.2</v>
      </c>
      <c r="O222" s="6">
        <f t="shared" si="188"/>
        <v>284.8</v>
      </c>
      <c r="P222" s="5">
        <f t="shared" si="189"/>
        <v>1068</v>
      </c>
      <c r="Q222" s="158">
        <f t="shared" si="180"/>
        <v>1.2035778759518422E-4</v>
      </c>
    </row>
    <row r="223" spans="1:17">
      <c r="A223" s="157" t="s">
        <v>1124</v>
      </c>
      <c r="B223" s="157" t="s">
        <v>16</v>
      </c>
      <c r="C223" s="157" t="s">
        <v>383</v>
      </c>
      <c r="D223" s="157" t="s">
        <v>18</v>
      </c>
      <c r="E223" s="32" t="s">
        <v>384</v>
      </c>
      <c r="F223" s="157" t="s">
        <v>302</v>
      </c>
      <c r="G223" s="202">
        <v>890</v>
      </c>
      <c r="H223" s="218">
        <v>1.2259660000000001</v>
      </c>
      <c r="I223" s="218">
        <v>0.95149600000000001</v>
      </c>
      <c r="J223" s="218">
        <f t="shared" si="183"/>
        <v>2.1774620000000002</v>
      </c>
      <c r="K223" s="5">
        <f t="shared" si="184"/>
        <v>1.54</v>
      </c>
      <c r="L223" s="5">
        <f t="shared" si="185"/>
        <v>1.19</v>
      </c>
      <c r="M223" s="5">
        <f t="shared" si="186"/>
        <v>2.73</v>
      </c>
      <c r="N223" s="5">
        <f t="shared" si="187"/>
        <v>1370.6</v>
      </c>
      <c r="O223" s="6">
        <f t="shared" si="188"/>
        <v>1059.0999999999999</v>
      </c>
      <c r="P223" s="5">
        <f t="shared" si="189"/>
        <v>2429.6999999999998</v>
      </c>
      <c r="Q223" s="158">
        <f t="shared" si="180"/>
        <v>2.7381396677904406E-4</v>
      </c>
    </row>
    <row r="224" spans="1:17">
      <c r="A224" s="157" t="s">
        <v>1125</v>
      </c>
      <c r="B224" s="157" t="s">
        <v>16</v>
      </c>
      <c r="C224" s="157" t="s">
        <v>385</v>
      </c>
      <c r="D224" s="157" t="s">
        <v>18</v>
      </c>
      <c r="E224" s="32" t="s">
        <v>386</v>
      </c>
      <c r="F224" s="157" t="s">
        <v>302</v>
      </c>
      <c r="G224" s="203">
        <v>1140</v>
      </c>
      <c r="H224" s="218">
        <v>0.63128099999999998</v>
      </c>
      <c r="I224" s="218">
        <v>0.25617200000000001</v>
      </c>
      <c r="J224" s="218">
        <f t="shared" si="183"/>
        <v>0.88745300000000005</v>
      </c>
      <c r="K224" s="5">
        <f t="shared" si="184"/>
        <v>0.79</v>
      </c>
      <c r="L224" s="5">
        <f t="shared" si="185"/>
        <v>0.32</v>
      </c>
      <c r="M224" s="5">
        <f t="shared" si="186"/>
        <v>1.1100000000000001</v>
      </c>
      <c r="N224" s="5">
        <f t="shared" si="187"/>
        <v>900.6</v>
      </c>
      <c r="O224" s="6">
        <f t="shared" si="188"/>
        <v>364.8</v>
      </c>
      <c r="P224" s="5">
        <f t="shared" si="189"/>
        <v>1265.4000000000001</v>
      </c>
      <c r="Q224" s="158">
        <f t="shared" si="180"/>
        <v>1.4260369327991209E-4</v>
      </c>
    </row>
    <row r="225" spans="1:17">
      <c r="A225" s="157" t="s">
        <v>1126</v>
      </c>
      <c r="B225" s="157" t="s">
        <v>16</v>
      </c>
      <c r="C225" s="157" t="s">
        <v>387</v>
      </c>
      <c r="D225" s="157" t="s">
        <v>18</v>
      </c>
      <c r="E225" s="32" t="s">
        <v>388</v>
      </c>
      <c r="F225" s="157" t="s">
        <v>302</v>
      </c>
      <c r="G225" s="203">
        <v>1400</v>
      </c>
      <c r="H225" s="218">
        <v>3.4400239999999997</v>
      </c>
      <c r="I225" s="218">
        <v>14.309036000000001</v>
      </c>
      <c r="J225" s="218">
        <f t="shared" si="183"/>
        <v>17.74906</v>
      </c>
      <c r="K225" s="5">
        <f t="shared" si="184"/>
        <v>4.32</v>
      </c>
      <c r="L225" s="5">
        <f t="shared" si="185"/>
        <v>17.97</v>
      </c>
      <c r="M225" s="5">
        <f t="shared" si="186"/>
        <v>22.29</v>
      </c>
      <c r="N225" s="5">
        <f t="shared" si="187"/>
        <v>6048</v>
      </c>
      <c r="O225" s="6">
        <f t="shared" si="188"/>
        <v>25158</v>
      </c>
      <c r="P225" s="5">
        <f t="shared" si="189"/>
        <v>31206</v>
      </c>
      <c r="Q225" s="158">
        <f t="shared" si="180"/>
        <v>3.5167463667559163E-3</v>
      </c>
    </row>
    <row r="226" spans="1:17">
      <c r="A226" s="157" t="s">
        <v>1127</v>
      </c>
      <c r="B226" s="157" t="s">
        <v>16</v>
      </c>
      <c r="C226" s="157" t="s">
        <v>389</v>
      </c>
      <c r="D226" s="157" t="s">
        <v>18</v>
      </c>
      <c r="E226" s="32" t="s">
        <v>390</v>
      </c>
      <c r="F226" s="157" t="s">
        <v>302</v>
      </c>
      <c r="G226" s="202">
        <v>155</v>
      </c>
      <c r="H226" s="218">
        <v>0.37510899999999997</v>
      </c>
      <c r="I226" s="218">
        <v>0.25617200000000001</v>
      </c>
      <c r="J226" s="218">
        <f t="shared" si="183"/>
        <v>0.63128099999999998</v>
      </c>
      <c r="K226" s="5">
        <f t="shared" si="184"/>
        <v>0.47</v>
      </c>
      <c r="L226" s="5">
        <f t="shared" si="185"/>
        <v>0.32</v>
      </c>
      <c r="M226" s="5">
        <f t="shared" si="186"/>
        <v>0.79</v>
      </c>
      <c r="N226" s="5">
        <f t="shared" si="187"/>
        <v>72.849999999999994</v>
      </c>
      <c r="O226" s="6">
        <f t="shared" si="188"/>
        <v>49.6</v>
      </c>
      <c r="P226" s="5">
        <f t="shared" si="189"/>
        <v>122.44999999999999</v>
      </c>
      <c r="Q226" s="158">
        <f t="shared" si="180"/>
        <v>1.3799448587107028E-5</v>
      </c>
    </row>
    <row r="227" spans="1:17">
      <c r="A227" s="157" t="s">
        <v>1128</v>
      </c>
      <c r="B227" s="157" t="s">
        <v>16</v>
      </c>
      <c r="C227" s="157" t="s">
        <v>391</v>
      </c>
      <c r="D227" s="157" t="s">
        <v>18</v>
      </c>
      <c r="E227" s="32" t="s">
        <v>392</v>
      </c>
      <c r="F227" s="157" t="s">
        <v>302</v>
      </c>
      <c r="G227" s="202">
        <v>353</v>
      </c>
      <c r="H227" s="218">
        <v>0.75936700000000001</v>
      </c>
      <c r="I227" s="218">
        <v>0.25617200000000001</v>
      </c>
      <c r="J227" s="218">
        <f t="shared" si="183"/>
        <v>1.015539</v>
      </c>
      <c r="K227" s="5">
        <f t="shared" si="184"/>
        <v>0.95</v>
      </c>
      <c r="L227" s="5">
        <f t="shared" si="185"/>
        <v>0.32</v>
      </c>
      <c r="M227" s="5">
        <f t="shared" si="186"/>
        <v>1.27</v>
      </c>
      <c r="N227" s="5">
        <f t="shared" si="187"/>
        <v>335.35</v>
      </c>
      <c r="O227" s="6">
        <f t="shared" si="188"/>
        <v>112.96</v>
      </c>
      <c r="P227" s="5">
        <f t="shared" si="189"/>
        <v>448.31</v>
      </c>
      <c r="Q227" s="158">
        <f t="shared" si="180"/>
        <v>5.0522097150559023E-5</v>
      </c>
    </row>
    <row r="228" spans="1:17">
      <c r="A228" s="157" t="s">
        <v>1129</v>
      </c>
      <c r="B228" s="157" t="s">
        <v>38</v>
      </c>
      <c r="C228" s="184">
        <v>91979</v>
      </c>
      <c r="D228" s="157" t="s">
        <v>18</v>
      </c>
      <c r="E228" s="32" t="s">
        <v>393</v>
      </c>
      <c r="F228" s="157" t="s">
        <v>302</v>
      </c>
      <c r="G228" s="202">
        <v>5</v>
      </c>
      <c r="H228" s="218">
        <v>36.989407</v>
      </c>
      <c r="I228" s="218">
        <v>13.183709</v>
      </c>
      <c r="J228" s="218">
        <f t="shared" si="183"/>
        <v>50.173116</v>
      </c>
      <c r="K228" s="5">
        <f t="shared" si="184"/>
        <v>46.47</v>
      </c>
      <c r="L228" s="5">
        <f t="shared" si="185"/>
        <v>16.559999999999999</v>
      </c>
      <c r="M228" s="5">
        <f t="shared" si="186"/>
        <v>63.03</v>
      </c>
      <c r="N228" s="5">
        <f t="shared" si="187"/>
        <v>232.35</v>
      </c>
      <c r="O228" s="6">
        <f t="shared" si="188"/>
        <v>82.8</v>
      </c>
      <c r="P228" s="5">
        <f t="shared" si="189"/>
        <v>315.14999999999998</v>
      </c>
      <c r="Q228" s="158">
        <f t="shared" si="180"/>
        <v>3.5515689850769948E-5</v>
      </c>
    </row>
    <row r="229" spans="1:17">
      <c r="A229" s="157" t="s">
        <v>1130</v>
      </c>
      <c r="B229" s="157" t="s">
        <v>38</v>
      </c>
      <c r="C229" s="184">
        <v>91955</v>
      </c>
      <c r="D229" s="157" t="s">
        <v>18</v>
      </c>
      <c r="E229" s="32" t="s">
        <v>394</v>
      </c>
      <c r="F229" s="157" t="s">
        <v>302</v>
      </c>
      <c r="G229" s="202">
        <v>6</v>
      </c>
      <c r="H229" s="218">
        <v>25.864222999999999</v>
      </c>
      <c r="I229" s="218">
        <v>9.2130430000000008</v>
      </c>
      <c r="J229" s="218">
        <f t="shared" si="183"/>
        <v>35.077266000000002</v>
      </c>
      <c r="K229" s="5">
        <f t="shared" si="184"/>
        <v>32.49</v>
      </c>
      <c r="L229" s="5">
        <f t="shared" si="185"/>
        <v>11.57</v>
      </c>
      <c r="M229" s="5">
        <f t="shared" si="186"/>
        <v>44.06</v>
      </c>
      <c r="N229" s="5">
        <f t="shared" si="187"/>
        <v>194.94</v>
      </c>
      <c r="O229" s="6">
        <f t="shared" si="188"/>
        <v>69.42</v>
      </c>
      <c r="P229" s="5">
        <f t="shared" si="189"/>
        <v>264.36</v>
      </c>
      <c r="Q229" s="158">
        <f t="shared" si="180"/>
        <v>2.9791933266538299E-5</v>
      </c>
    </row>
    <row r="230" spans="1:17">
      <c r="A230" s="157" t="s">
        <v>1131</v>
      </c>
      <c r="B230" s="157" t="s">
        <v>38</v>
      </c>
      <c r="C230" s="184">
        <v>91953</v>
      </c>
      <c r="D230" s="157" t="s">
        <v>18</v>
      </c>
      <c r="E230" s="32" t="s">
        <v>395</v>
      </c>
      <c r="F230" s="157" t="s">
        <v>302</v>
      </c>
      <c r="G230" s="202">
        <v>85</v>
      </c>
      <c r="H230" s="218">
        <v>21.308021</v>
      </c>
      <c r="I230" s="218">
        <v>7.5936700000000004</v>
      </c>
      <c r="J230" s="218">
        <f t="shared" si="183"/>
        <v>28.901691</v>
      </c>
      <c r="K230" s="5">
        <f t="shared" si="184"/>
        <v>26.77</v>
      </c>
      <c r="L230" s="5">
        <f t="shared" si="185"/>
        <v>9.5399999999999991</v>
      </c>
      <c r="M230" s="5">
        <f t="shared" si="186"/>
        <v>36.31</v>
      </c>
      <c r="N230" s="5">
        <f t="shared" si="187"/>
        <v>2275.4499999999998</v>
      </c>
      <c r="O230" s="6">
        <f t="shared" si="188"/>
        <v>810.9</v>
      </c>
      <c r="P230" s="5">
        <f t="shared" si="189"/>
        <v>3086.35</v>
      </c>
      <c r="Q230" s="158">
        <f t="shared" si="180"/>
        <v>3.4781484807527792E-4</v>
      </c>
    </row>
    <row r="231" spans="1:17">
      <c r="A231" s="157" t="s">
        <v>1132</v>
      </c>
      <c r="B231" s="157" t="s">
        <v>38</v>
      </c>
      <c r="C231" s="184">
        <v>91959</v>
      </c>
      <c r="D231" s="157" t="s">
        <v>18</v>
      </c>
      <c r="E231" s="32" t="s">
        <v>396</v>
      </c>
      <c r="F231" s="157" t="s">
        <v>302</v>
      </c>
      <c r="G231" s="202">
        <v>2</v>
      </c>
      <c r="H231" s="218">
        <v>32.652780999999997</v>
      </c>
      <c r="I231" s="218">
        <v>11.637528</v>
      </c>
      <c r="J231" s="218">
        <f t="shared" si="183"/>
        <v>44.290308999999993</v>
      </c>
      <c r="K231" s="5">
        <f t="shared" si="184"/>
        <v>41.02</v>
      </c>
      <c r="L231" s="5">
        <f t="shared" si="185"/>
        <v>14.62</v>
      </c>
      <c r="M231" s="5">
        <f t="shared" si="186"/>
        <v>55.64</v>
      </c>
      <c r="N231" s="5">
        <f t="shared" si="187"/>
        <v>82.04</v>
      </c>
      <c r="O231" s="6">
        <f t="shared" si="188"/>
        <v>29.24</v>
      </c>
      <c r="P231" s="5">
        <f t="shared" si="189"/>
        <v>111.28</v>
      </c>
      <c r="Q231" s="158">
        <f t="shared" si="180"/>
        <v>1.2540650377895225E-5</v>
      </c>
    </row>
    <row r="232" spans="1:17">
      <c r="A232" s="157" t="s">
        <v>1133</v>
      </c>
      <c r="B232" s="157" t="s">
        <v>16</v>
      </c>
      <c r="C232" s="157" t="s">
        <v>397</v>
      </c>
      <c r="D232" s="157" t="s">
        <v>18</v>
      </c>
      <c r="E232" s="32" t="s">
        <v>398</v>
      </c>
      <c r="F232" s="157" t="s">
        <v>302</v>
      </c>
      <c r="G232" s="202">
        <v>18</v>
      </c>
      <c r="H232" s="218">
        <v>4.6659899999999999</v>
      </c>
      <c r="I232" s="218">
        <v>1.9121409999999999</v>
      </c>
      <c r="J232" s="218">
        <f t="shared" si="183"/>
        <v>6.578131</v>
      </c>
      <c r="K232" s="5">
        <f t="shared" si="184"/>
        <v>5.86</v>
      </c>
      <c r="L232" s="5">
        <f t="shared" si="185"/>
        <v>2.4</v>
      </c>
      <c r="M232" s="5">
        <f t="shared" si="186"/>
        <v>8.26</v>
      </c>
      <c r="N232" s="5">
        <f t="shared" si="187"/>
        <v>105.48</v>
      </c>
      <c r="O232" s="6">
        <f t="shared" si="188"/>
        <v>43.2</v>
      </c>
      <c r="P232" s="5">
        <f t="shared" si="189"/>
        <v>148.68</v>
      </c>
      <c r="Q232" s="158">
        <f t="shared" si="180"/>
        <v>1.6755426834880142E-5</v>
      </c>
    </row>
    <row r="233" spans="1:17">
      <c r="A233" s="157" t="s">
        <v>1134</v>
      </c>
      <c r="B233" s="157" t="s">
        <v>16</v>
      </c>
      <c r="C233" s="157" t="s">
        <v>399</v>
      </c>
      <c r="D233" s="157" t="s">
        <v>18</v>
      </c>
      <c r="E233" s="32" t="s">
        <v>400</v>
      </c>
      <c r="F233" s="157" t="s">
        <v>302</v>
      </c>
      <c r="G233" s="202">
        <v>931</v>
      </c>
      <c r="H233" s="218">
        <v>2.5159750000000001</v>
      </c>
      <c r="I233" s="218">
        <v>1.9121409999999999</v>
      </c>
      <c r="J233" s="218">
        <f t="shared" si="183"/>
        <v>4.4281160000000002</v>
      </c>
      <c r="K233" s="5">
        <f t="shared" si="184"/>
        <v>3.16</v>
      </c>
      <c r="L233" s="5">
        <f t="shared" si="185"/>
        <v>2.4</v>
      </c>
      <c r="M233" s="5">
        <f t="shared" si="186"/>
        <v>5.5600000000000005</v>
      </c>
      <c r="N233" s="5">
        <f t="shared" si="187"/>
        <v>2941.96</v>
      </c>
      <c r="O233" s="6">
        <f t="shared" si="188"/>
        <v>2234.4</v>
      </c>
      <c r="P233" s="5">
        <f t="shared" si="189"/>
        <v>5176.3600000000006</v>
      </c>
      <c r="Q233" s="158">
        <f t="shared" si="180"/>
        <v>5.8334760055824702E-4</v>
      </c>
    </row>
    <row r="234" spans="1:17">
      <c r="A234" s="157" t="s">
        <v>1135</v>
      </c>
      <c r="B234" s="157" t="s">
        <v>16</v>
      </c>
      <c r="C234" s="157" t="s">
        <v>401</v>
      </c>
      <c r="D234" s="157" t="s">
        <v>18</v>
      </c>
      <c r="E234" s="32" t="s">
        <v>402</v>
      </c>
      <c r="F234" s="157" t="s">
        <v>302</v>
      </c>
      <c r="G234" s="202">
        <v>36</v>
      </c>
      <c r="H234" s="218">
        <v>2.6074649999999999</v>
      </c>
      <c r="I234" s="218">
        <v>1.9121409999999999</v>
      </c>
      <c r="J234" s="218">
        <f t="shared" si="183"/>
        <v>4.5196059999999996</v>
      </c>
      <c r="K234" s="5">
        <f t="shared" si="184"/>
        <v>3.27</v>
      </c>
      <c r="L234" s="5">
        <f t="shared" si="185"/>
        <v>2.4</v>
      </c>
      <c r="M234" s="5">
        <f t="shared" si="186"/>
        <v>5.67</v>
      </c>
      <c r="N234" s="5">
        <f t="shared" si="187"/>
        <v>117.72</v>
      </c>
      <c r="O234" s="6">
        <f t="shared" si="188"/>
        <v>86.4</v>
      </c>
      <c r="P234" s="5">
        <f t="shared" si="189"/>
        <v>204.12</v>
      </c>
      <c r="Q234" s="158">
        <f t="shared" si="180"/>
        <v>2.3003213112293075E-5</v>
      </c>
    </row>
    <row r="235" spans="1:17">
      <c r="A235" s="157" t="s">
        <v>1136</v>
      </c>
      <c r="B235" s="157" t="s">
        <v>16</v>
      </c>
      <c r="C235" s="157" t="s">
        <v>403</v>
      </c>
      <c r="D235" s="157" t="s">
        <v>18</v>
      </c>
      <c r="E235" s="32" t="s">
        <v>404</v>
      </c>
      <c r="F235" s="157" t="s">
        <v>302</v>
      </c>
      <c r="G235" s="202">
        <v>2</v>
      </c>
      <c r="H235" s="218">
        <v>10.420711000000001</v>
      </c>
      <c r="I235" s="218">
        <v>12.396895000000001</v>
      </c>
      <c r="J235" s="218">
        <f t="shared" si="183"/>
        <v>22.817606000000001</v>
      </c>
      <c r="K235" s="5">
        <f t="shared" si="184"/>
        <v>13.09</v>
      </c>
      <c r="L235" s="5">
        <f t="shared" si="185"/>
        <v>15.57</v>
      </c>
      <c r="M235" s="5">
        <f t="shared" si="186"/>
        <v>28.66</v>
      </c>
      <c r="N235" s="5">
        <f t="shared" si="187"/>
        <v>26.18</v>
      </c>
      <c r="O235" s="6">
        <f t="shared" si="188"/>
        <v>31.14</v>
      </c>
      <c r="P235" s="5">
        <f t="shared" si="189"/>
        <v>57.32</v>
      </c>
      <c r="Q235" s="158">
        <f t="shared" si="180"/>
        <v>6.459652045838913E-6</v>
      </c>
    </row>
    <row r="236" spans="1:17">
      <c r="A236" s="157" t="s">
        <v>1137</v>
      </c>
      <c r="B236" s="157" t="s">
        <v>38</v>
      </c>
      <c r="C236" s="184">
        <v>91992</v>
      </c>
      <c r="D236" s="157" t="s">
        <v>18</v>
      </c>
      <c r="E236" s="32" t="s">
        <v>405</v>
      </c>
      <c r="F236" s="157" t="s">
        <v>302</v>
      </c>
      <c r="G236" s="202">
        <v>9</v>
      </c>
      <c r="H236" s="218">
        <v>31.426815000000001</v>
      </c>
      <c r="I236" s="218">
        <v>11.198376</v>
      </c>
      <c r="J236" s="218">
        <f t="shared" si="183"/>
        <v>42.625191000000001</v>
      </c>
      <c r="K236" s="5">
        <f t="shared" si="184"/>
        <v>39.479999999999997</v>
      </c>
      <c r="L236" s="5">
        <f t="shared" si="185"/>
        <v>14.07</v>
      </c>
      <c r="M236" s="5">
        <f t="shared" si="186"/>
        <v>53.55</v>
      </c>
      <c r="N236" s="5">
        <f t="shared" si="187"/>
        <v>355.32</v>
      </c>
      <c r="O236" s="6">
        <f t="shared" si="188"/>
        <v>126.63</v>
      </c>
      <c r="P236" s="5">
        <f t="shared" si="189"/>
        <v>481.95</v>
      </c>
      <c r="Q236" s="158">
        <f t="shared" si="180"/>
        <v>5.4313142070691982E-5</v>
      </c>
    </row>
    <row r="237" spans="1:17">
      <c r="A237" s="157" t="s">
        <v>1138</v>
      </c>
      <c r="B237" s="157" t="s">
        <v>38</v>
      </c>
      <c r="C237" s="184">
        <v>91993</v>
      </c>
      <c r="D237" s="157" t="s">
        <v>18</v>
      </c>
      <c r="E237" s="32" t="s">
        <v>406</v>
      </c>
      <c r="F237" s="157" t="s">
        <v>302</v>
      </c>
      <c r="G237" s="202">
        <v>26</v>
      </c>
      <c r="H237" s="218">
        <v>33.220019000000001</v>
      </c>
      <c r="I237" s="218">
        <v>11.838806</v>
      </c>
      <c r="J237" s="218">
        <f t="shared" si="183"/>
        <v>45.058824999999999</v>
      </c>
      <c r="K237" s="5">
        <f t="shared" si="184"/>
        <v>41.74</v>
      </c>
      <c r="L237" s="5">
        <f t="shared" si="185"/>
        <v>14.87</v>
      </c>
      <c r="M237" s="5">
        <f t="shared" si="186"/>
        <v>56.61</v>
      </c>
      <c r="N237" s="5">
        <f t="shared" si="187"/>
        <v>1085.24</v>
      </c>
      <c r="O237" s="6">
        <f t="shared" si="188"/>
        <v>386.62</v>
      </c>
      <c r="P237" s="5">
        <f t="shared" si="189"/>
        <v>1471.8600000000001</v>
      </c>
      <c r="Q237" s="158">
        <f t="shared" si="180"/>
        <v>1.6587061165716091E-4</v>
      </c>
    </row>
    <row r="238" spans="1:17">
      <c r="A238" s="157" t="s">
        <v>1139</v>
      </c>
      <c r="B238" s="157" t="s">
        <v>16</v>
      </c>
      <c r="C238" s="157" t="s">
        <v>407</v>
      </c>
      <c r="D238" s="157" t="s">
        <v>18</v>
      </c>
      <c r="E238" s="32" t="s">
        <v>408</v>
      </c>
      <c r="F238" s="157" t="s">
        <v>302</v>
      </c>
      <c r="G238" s="202">
        <v>23</v>
      </c>
      <c r="H238" s="218">
        <v>13.613712000000001</v>
      </c>
      <c r="I238" s="218">
        <v>1.9121409999999999</v>
      </c>
      <c r="J238" s="218">
        <f t="shared" si="183"/>
        <v>15.525853000000001</v>
      </c>
      <c r="K238" s="5">
        <f t="shared" si="184"/>
        <v>17.100000000000001</v>
      </c>
      <c r="L238" s="5">
        <f t="shared" si="185"/>
        <v>2.4</v>
      </c>
      <c r="M238" s="5">
        <f t="shared" si="186"/>
        <v>19.5</v>
      </c>
      <c r="N238" s="5">
        <f t="shared" si="187"/>
        <v>393.3</v>
      </c>
      <c r="O238" s="6">
        <f t="shared" si="188"/>
        <v>55.2</v>
      </c>
      <c r="P238" s="5">
        <f t="shared" si="189"/>
        <v>448.5</v>
      </c>
      <c r="Q238" s="158">
        <f t="shared" si="180"/>
        <v>5.0543509116516971E-5</v>
      </c>
    </row>
    <row r="239" spans="1:17" ht="25.5">
      <c r="A239" s="157" t="s">
        <v>1140</v>
      </c>
      <c r="B239" s="157" t="s">
        <v>38</v>
      </c>
      <c r="C239" s="184">
        <v>92002</v>
      </c>
      <c r="D239" s="157" t="s">
        <v>18</v>
      </c>
      <c r="E239" s="32" t="s">
        <v>409</v>
      </c>
      <c r="F239" s="157" t="s">
        <v>302</v>
      </c>
      <c r="G239" s="202">
        <v>35</v>
      </c>
      <c r="H239" s="218">
        <v>17.145225999999997</v>
      </c>
      <c r="I239" s="218">
        <v>27.273168999999999</v>
      </c>
      <c r="J239" s="218">
        <f t="shared" si="183"/>
        <v>44.418394999999997</v>
      </c>
      <c r="K239" s="5">
        <f t="shared" si="184"/>
        <v>21.54</v>
      </c>
      <c r="L239" s="5">
        <f t="shared" si="185"/>
        <v>34.26</v>
      </c>
      <c r="M239" s="5">
        <f t="shared" si="186"/>
        <v>55.8</v>
      </c>
      <c r="N239" s="5">
        <f t="shared" si="187"/>
        <v>753.9</v>
      </c>
      <c r="O239" s="6">
        <f t="shared" si="188"/>
        <v>1199.0999999999999</v>
      </c>
      <c r="P239" s="5">
        <f t="shared" si="189"/>
        <v>1953</v>
      </c>
      <c r="Q239" s="158">
        <f t="shared" si="180"/>
        <v>2.2009247113613745E-4</v>
      </c>
    </row>
    <row r="240" spans="1:17" ht="25.5">
      <c r="A240" s="157" t="s">
        <v>1141</v>
      </c>
      <c r="B240" s="157" t="s">
        <v>38</v>
      </c>
      <c r="C240" s="184">
        <v>92022</v>
      </c>
      <c r="D240" s="157" t="s">
        <v>18</v>
      </c>
      <c r="E240" s="32" t="s">
        <v>410</v>
      </c>
      <c r="F240" s="157" t="s">
        <v>302</v>
      </c>
      <c r="G240" s="202">
        <v>2</v>
      </c>
      <c r="H240" s="218">
        <v>16.102240000000002</v>
      </c>
      <c r="I240" s="218">
        <v>23.174416999999998</v>
      </c>
      <c r="J240" s="218">
        <f t="shared" si="183"/>
        <v>39.276657</v>
      </c>
      <c r="K240" s="5">
        <f t="shared" si="184"/>
        <v>20.23</v>
      </c>
      <c r="L240" s="5">
        <f t="shared" si="185"/>
        <v>29.11</v>
      </c>
      <c r="M240" s="5">
        <f t="shared" si="186"/>
        <v>49.34</v>
      </c>
      <c r="N240" s="5">
        <f t="shared" si="187"/>
        <v>40.46</v>
      </c>
      <c r="O240" s="6">
        <f t="shared" si="188"/>
        <v>58.22</v>
      </c>
      <c r="P240" s="5">
        <f t="shared" si="189"/>
        <v>98.68</v>
      </c>
      <c r="Q240" s="158">
        <f t="shared" si="180"/>
        <v>1.1120698951210468E-5</v>
      </c>
    </row>
    <row r="241" spans="1:17">
      <c r="A241" s="157" t="s">
        <v>1142</v>
      </c>
      <c r="B241" s="157" t="s">
        <v>38</v>
      </c>
      <c r="C241" s="184">
        <v>91994</v>
      </c>
      <c r="D241" s="157" t="s">
        <v>18</v>
      </c>
      <c r="E241" s="32" t="s">
        <v>411</v>
      </c>
      <c r="F241" s="157" t="s">
        <v>302</v>
      </c>
      <c r="G241" s="202">
        <v>569</v>
      </c>
      <c r="H241" s="218">
        <v>8.5726129999999987</v>
      </c>
      <c r="I241" s="218">
        <v>15.104999000000001</v>
      </c>
      <c r="J241" s="218">
        <f t="shared" si="183"/>
        <v>23.677612</v>
      </c>
      <c r="K241" s="5">
        <f t="shared" si="184"/>
        <v>10.77</v>
      </c>
      <c r="L241" s="5">
        <f t="shared" si="185"/>
        <v>18.97</v>
      </c>
      <c r="M241" s="5">
        <f t="shared" si="186"/>
        <v>29.74</v>
      </c>
      <c r="N241" s="5">
        <f t="shared" si="187"/>
        <v>6128.13</v>
      </c>
      <c r="O241" s="6">
        <f t="shared" si="188"/>
        <v>10793.93</v>
      </c>
      <c r="P241" s="5">
        <f t="shared" si="189"/>
        <v>16922.060000000001</v>
      </c>
      <c r="Q241" s="158">
        <f t="shared" si="180"/>
        <v>1.9070240666226247E-3</v>
      </c>
    </row>
    <row r="242" spans="1:17">
      <c r="A242" s="157" t="s">
        <v>1143</v>
      </c>
      <c r="B242" s="157" t="s">
        <v>38</v>
      </c>
      <c r="C242" s="184">
        <v>91995</v>
      </c>
      <c r="D242" s="157" t="s">
        <v>18</v>
      </c>
      <c r="E242" s="32" t="s">
        <v>412</v>
      </c>
      <c r="F242" s="157" t="s">
        <v>302</v>
      </c>
      <c r="G242" s="202">
        <v>340</v>
      </c>
      <c r="H242" s="218">
        <v>10.969651000000001</v>
      </c>
      <c r="I242" s="218">
        <v>15.104999000000001</v>
      </c>
      <c r="J242" s="218">
        <f t="shared" si="183"/>
        <v>26.074650000000002</v>
      </c>
      <c r="K242" s="5">
        <f t="shared" si="184"/>
        <v>13.78</v>
      </c>
      <c r="L242" s="5">
        <f t="shared" si="185"/>
        <v>18.97</v>
      </c>
      <c r="M242" s="5">
        <f t="shared" si="186"/>
        <v>32.75</v>
      </c>
      <c r="N242" s="5">
        <f t="shared" si="187"/>
        <v>4685.2</v>
      </c>
      <c r="O242" s="6">
        <f t="shared" si="188"/>
        <v>6449.8</v>
      </c>
      <c r="P242" s="5">
        <f t="shared" si="189"/>
        <v>11135</v>
      </c>
      <c r="Q242" s="158">
        <f t="shared" si="180"/>
        <v>1.2548538996932361E-3</v>
      </c>
    </row>
    <row r="243" spans="1:17">
      <c r="A243" s="157" t="s">
        <v>1144</v>
      </c>
      <c r="B243" s="157" t="s">
        <v>38</v>
      </c>
      <c r="C243" s="184">
        <v>97595</v>
      </c>
      <c r="D243" s="157" t="s">
        <v>18</v>
      </c>
      <c r="E243" s="32" t="s">
        <v>413</v>
      </c>
      <c r="F243" s="157" t="s">
        <v>302</v>
      </c>
      <c r="G243" s="202">
        <v>38</v>
      </c>
      <c r="H243" s="218">
        <v>71.664117000000005</v>
      </c>
      <c r="I243" s="218">
        <v>20.566952000000001</v>
      </c>
      <c r="J243" s="218">
        <f t="shared" si="183"/>
        <v>92.231069000000005</v>
      </c>
      <c r="K243" s="5">
        <f t="shared" si="184"/>
        <v>90.04</v>
      </c>
      <c r="L243" s="5">
        <f t="shared" si="185"/>
        <v>25.84</v>
      </c>
      <c r="M243" s="5">
        <f t="shared" si="186"/>
        <v>115.88000000000001</v>
      </c>
      <c r="N243" s="5">
        <f t="shared" si="187"/>
        <v>3421.52</v>
      </c>
      <c r="O243" s="6">
        <f t="shared" si="188"/>
        <v>981.92</v>
      </c>
      <c r="P243" s="5">
        <f t="shared" si="189"/>
        <v>4403.4399999999996</v>
      </c>
      <c r="Q243" s="158">
        <f t="shared" si="180"/>
        <v>4.9624372304132771E-4</v>
      </c>
    </row>
    <row r="244" spans="1:17">
      <c r="A244" s="189" t="s">
        <v>414</v>
      </c>
      <c r="B244" s="190"/>
      <c r="C244" s="190"/>
      <c r="D244" s="190"/>
      <c r="E244" s="35" t="s">
        <v>415</v>
      </c>
      <c r="F244" s="190"/>
      <c r="G244" s="190"/>
      <c r="H244" s="219"/>
      <c r="I244" s="219"/>
      <c r="J244" s="219"/>
      <c r="K244" s="211"/>
      <c r="L244" s="211"/>
      <c r="M244" s="211"/>
      <c r="N244" s="19">
        <f>SUM(N245:N287)</f>
        <v>535070.5</v>
      </c>
      <c r="O244" s="19">
        <f t="shared" ref="O244:Q244" si="190">SUM(O245:O287)</f>
        <v>141684.71000000002</v>
      </c>
      <c r="P244" s="19">
        <f t="shared" si="190"/>
        <v>676755.2100000002</v>
      </c>
      <c r="Q244" s="191">
        <f t="shared" si="190"/>
        <v>7.6266629044114492E-2</v>
      </c>
    </row>
    <row r="245" spans="1:17" ht="25.5">
      <c r="A245" s="157" t="s">
        <v>1145</v>
      </c>
      <c r="B245" s="157" t="s">
        <v>38</v>
      </c>
      <c r="C245" s="184">
        <v>92980</v>
      </c>
      <c r="D245" s="157" t="s">
        <v>18</v>
      </c>
      <c r="E245" s="32" t="s">
        <v>416</v>
      </c>
      <c r="F245" s="157" t="s">
        <v>100</v>
      </c>
      <c r="G245" s="202">
        <v>80</v>
      </c>
      <c r="H245" s="218">
        <v>8.7830399999999997</v>
      </c>
      <c r="I245" s="218">
        <v>0.41170499999999999</v>
      </c>
      <c r="J245" s="218">
        <f t="shared" ref="J245:J287" si="191">H245+I245</f>
        <v>9.1947449999999993</v>
      </c>
      <c r="K245" s="5">
        <f t="shared" ref="K245:K287" si="192">TRUNC(H245+(H245*25.65%),2)</f>
        <v>11.03</v>
      </c>
      <c r="L245" s="5">
        <f t="shared" ref="L245:L287" si="193">TRUNC(I245+(I245*25.65%),2)</f>
        <v>0.51</v>
      </c>
      <c r="M245" s="5">
        <f t="shared" ref="M245:M287" si="194">K245+L245</f>
        <v>11.54</v>
      </c>
      <c r="N245" s="5">
        <f t="shared" ref="N245:N287" si="195">TRUNC(K245*G245,2)</f>
        <v>882.4</v>
      </c>
      <c r="O245" s="6">
        <f t="shared" ref="O245:O287" si="196">TRUNC(L245*G245,2)</f>
        <v>40.799999999999997</v>
      </c>
      <c r="P245" s="5">
        <f t="shared" si="189"/>
        <v>923.19999999999993</v>
      </c>
      <c r="Q245" s="158">
        <f t="shared" si="180"/>
        <v>1.0403961564407684E-4</v>
      </c>
    </row>
    <row r="246" spans="1:17" ht="25.5">
      <c r="A246" s="157" t="s">
        <v>1146</v>
      </c>
      <c r="B246" s="157" t="s">
        <v>38</v>
      </c>
      <c r="C246" s="184">
        <v>92980</v>
      </c>
      <c r="D246" s="157" t="s">
        <v>18</v>
      </c>
      <c r="E246" s="32" t="s">
        <v>417</v>
      </c>
      <c r="F246" s="157" t="s">
        <v>100</v>
      </c>
      <c r="G246" s="202">
        <v>150</v>
      </c>
      <c r="H246" s="218">
        <v>8.7830399999999997</v>
      </c>
      <c r="I246" s="218">
        <v>0.41170499999999999</v>
      </c>
      <c r="J246" s="218">
        <f t="shared" si="191"/>
        <v>9.1947449999999993</v>
      </c>
      <c r="K246" s="5">
        <f t="shared" si="192"/>
        <v>11.03</v>
      </c>
      <c r="L246" s="5">
        <f t="shared" si="193"/>
        <v>0.51</v>
      </c>
      <c r="M246" s="5">
        <f t="shared" si="194"/>
        <v>11.54</v>
      </c>
      <c r="N246" s="5">
        <f t="shared" si="195"/>
        <v>1654.5</v>
      </c>
      <c r="O246" s="6">
        <f t="shared" si="196"/>
        <v>76.5</v>
      </c>
      <c r="P246" s="5">
        <f t="shared" si="189"/>
        <v>1731</v>
      </c>
      <c r="Q246" s="158">
        <f t="shared" si="180"/>
        <v>1.9507427933264409E-4</v>
      </c>
    </row>
    <row r="247" spans="1:17" ht="25.5">
      <c r="A247" s="157" t="s">
        <v>1147</v>
      </c>
      <c r="B247" s="157" t="s">
        <v>38</v>
      </c>
      <c r="C247" s="184">
        <v>92980</v>
      </c>
      <c r="D247" s="157" t="s">
        <v>18</v>
      </c>
      <c r="E247" s="32" t="s">
        <v>418</v>
      </c>
      <c r="F247" s="157" t="s">
        <v>100</v>
      </c>
      <c r="G247" s="202">
        <v>150</v>
      </c>
      <c r="H247" s="218">
        <v>8.7830399999999997</v>
      </c>
      <c r="I247" s="218">
        <v>0.41170499999999999</v>
      </c>
      <c r="J247" s="218">
        <f t="shared" si="191"/>
        <v>9.1947449999999993</v>
      </c>
      <c r="K247" s="5">
        <f t="shared" si="192"/>
        <v>11.03</v>
      </c>
      <c r="L247" s="5">
        <f t="shared" si="193"/>
        <v>0.51</v>
      </c>
      <c r="M247" s="5">
        <f t="shared" si="194"/>
        <v>11.54</v>
      </c>
      <c r="N247" s="5">
        <f t="shared" si="195"/>
        <v>1654.5</v>
      </c>
      <c r="O247" s="6">
        <f t="shared" si="196"/>
        <v>76.5</v>
      </c>
      <c r="P247" s="5">
        <f t="shared" si="189"/>
        <v>1731</v>
      </c>
      <c r="Q247" s="158">
        <f t="shared" si="180"/>
        <v>1.9507427933264409E-4</v>
      </c>
    </row>
    <row r="248" spans="1:17" ht="25.5">
      <c r="A248" s="157" t="s">
        <v>1148</v>
      </c>
      <c r="B248" s="157" t="s">
        <v>38</v>
      </c>
      <c r="C248" s="184">
        <v>92980</v>
      </c>
      <c r="D248" s="157" t="s">
        <v>18</v>
      </c>
      <c r="E248" s="32" t="s">
        <v>419</v>
      </c>
      <c r="F248" s="157" t="s">
        <v>100</v>
      </c>
      <c r="G248" s="202">
        <v>150</v>
      </c>
      <c r="H248" s="218">
        <v>8.7830399999999997</v>
      </c>
      <c r="I248" s="218">
        <v>0.41170499999999999</v>
      </c>
      <c r="J248" s="218">
        <f t="shared" si="191"/>
        <v>9.1947449999999993</v>
      </c>
      <c r="K248" s="5">
        <f t="shared" si="192"/>
        <v>11.03</v>
      </c>
      <c r="L248" s="5">
        <f t="shared" si="193"/>
        <v>0.51</v>
      </c>
      <c r="M248" s="5">
        <f t="shared" si="194"/>
        <v>11.54</v>
      </c>
      <c r="N248" s="5">
        <f t="shared" si="195"/>
        <v>1654.5</v>
      </c>
      <c r="O248" s="6">
        <f t="shared" si="196"/>
        <v>76.5</v>
      </c>
      <c r="P248" s="5">
        <f t="shared" si="189"/>
        <v>1731</v>
      </c>
      <c r="Q248" s="158">
        <f t="shared" si="180"/>
        <v>1.9507427933264409E-4</v>
      </c>
    </row>
    <row r="249" spans="1:17" ht="25.5">
      <c r="A249" s="157" t="s">
        <v>1149</v>
      </c>
      <c r="B249" s="157" t="s">
        <v>38</v>
      </c>
      <c r="C249" s="184">
        <v>92980</v>
      </c>
      <c r="D249" s="157" t="s">
        <v>18</v>
      </c>
      <c r="E249" s="32" t="s">
        <v>420</v>
      </c>
      <c r="F249" s="157" t="s">
        <v>100</v>
      </c>
      <c r="G249" s="202">
        <v>150</v>
      </c>
      <c r="H249" s="218">
        <v>8.7830399999999997</v>
      </c>
      <c r="I249" s="218">
        <v>0.41170499999999999</v>
      </c>
      <c r="J249" s="218">
        <f t="shared" si="191"/>
        <v>9.1947449999999993</v>
      </c>
      <c r="K249" s="5">
        <f t="shared" si="192"/>
        <v>11.03</v>
      </c>
      <c r="L249" s="5">
        <f t="shared" si="193"/>
        <v>0.51</v>
      </c>
      <c r="M249" s="5">
        <f t="shared" si="194"/>
        <v>11.54</v>
      </c>
      <c r="N249" s="5">
        <f t="shared" si="195"/>
        <v>1654.5</v>
      </c>
      <c r="O249" s="6">
        <f t="shared" si="196"/>
        <v>76.5</v>
      </c>
      <c r="P249" s="5">
        <f t="shared" si="189"/>
        <v>1731</v>
      </c>
      <c r="Q249" s="158">
        <f t="shared" si="180"/>
        <v>1.9507427933264409E-4</v>
      </c>
    </row>
    <row r="250" spans="1:17" ht="25.5">
      <c r="A250" s="157" t="s">
        <v>1150</v>
      </c>
      <c r="B250" s="157" t="s">
        <v>38</v>
      </c>
      <c r="C250" s="184">
        <v>92982</v>
      </c>
      <c r="D250" s="157" t="s">
        <v>18</v>
      </c>
      <c r="E250" s="32" t="s">
        <v>421</v>
      </c>
      <c r="F250" s="157" t="s">
        <v>100</v>
      </c>
      <c r="G250" s="202">
        <v>350</v>
      </c>
      <c r="H250" s="218">
        <v>13.979671999999999</v>
      </c>
      <c r="I250" s="218">
        <v>0.60383399999999998</v>
      </c>
      <c r="J250" s="218">
        <f t="shared" si="191"/>
        <v>14.583506</v>
      </c>
      <c r="K250" s="5">
        <f t="shared" si="192"/>
        <v>17.559999999999999</v>
      </c>
      <c r="L250" s="5">
        <f t="shared" si="193"/>
        <v>0.75</v>
      </c>
      <c r="M250" s="5">
        <f t="shared" si="194"/>
        <v>18.309999999999999</v>
      </c>
      <c r="N250" s="5">
        <f t="shared" si="195"/>
        <v>6146</v>
      </c>
      <c r="O250" s="6">
        <f t="shared" si="196"/>
        <v>262.5</v>
      </c>
      <c r="P250" s="5">
        <f t="shared" si="189"/>
        <v>6408.5</v>
      </c>
      <c r="Q250" s="158">
        <f t="shared" si="180"/>
        <v>7.2220307284994205E-4</v>
      </c>
    </row>
    <row r="251" spans="1:17" ht="25.5">
      <c r="A251" s="157" t="s">
        <v>1151</v>
      </c>
      <c r="B251" s="157" t="s">
        <v>38</v>
      </c>
      <c r="C251" s="184">
        <v>92984</v>
      </c>
      <c r="D251" s="157" t="s">
        <v>18</v>
      </c>
      <c r="E251" s="32" t="s">
        <v>422</v>
      </c>
      <c r="F251" s="157" t="s">
        <v>100</v>
      </c>
      <c r="G251" s="202">
        <v>200</v>
      </c>
      <c r="H251" s="218">
        <v>21.399511</v>
      </c>
      <c r="I251" s="218">
        <v>2.8910840000000002</v>
      </c>
      <c r="J251" s="218">
        <f t="shared" si="191"/>
        <v>24.290595</v>
      </c>
      <c r="K251" s="5">
        <f t="shared" si="192"/>
        <v>26.88</v>
      </c>
      <c r="L251" s="5">
        <f t="shared" si="193"/>
        <v>3.63</v>
      </c>
      <c r="M251" s="5">
        <f t="shared" si="194"/>
        <v>30.509999999999998</v>
      </c>
      <c r="N251" s="5">
        <f t="shared" si="195"/>
        <v>5376</v>
      </c>
      <c r="O251" s="6">
        <f t="shared" si="196"/>
        <v>726</v>
      </c>
      <c r="P251" s="5">
        <f t="shared" si="189"/>
        <v>6102</v>
      </c>
      <c r="Q251" s="158">
        <f t="shared" si="180"/>
        <v>6.8766219092304692E-4</v>
      </c>
    </row>
    <row r="252" spans="1:17" ht="25.5">
      <c r="A252" s="157" t="s">
        <v>1152</v>
      </c>
      <c r="B252" s="157" t="s">
        <v>38</v>
      </c>
      <c r="C252" s="184">
        <v>92984</v>
      </c>
      <c r="D252" s="157" t="s">
        <v>18</v>
      </c>
      <c r="E252" s="32" t="s">
        <v>423</v>
      </c>
      <c r="F252" s="157" t="s">
        <v>100</v>
      </c>
      <c r="G252" s="202">
        <v>200</v>
      </c>
      <c r="H252" s="218">
        <v>21.399511</v>
      </c>
      <c r="I252" s="218">
        <v>2.8910840000000002</v>
      </c>
      <c r="J252" s="218">
        <f t="shared" si="191"/>
        <v>24.290595</v>
      </c>
      <c r="K252" s="5">
        <f t="shared" si="192"/>
        <v>26.88</v>
      </c>
      <c r="L252" s="5">
        <f t="shared" si="193"/>
        <v>3.63</v>
      </c>
      <c r="M252" s="5">
        <f t="shared" si="194"/>
        <v>30.509999999999998</v>
      </c>
      <c r="N252" s="5">
        <f t="shared" si="195"/>
        <v>5376</v>
      </c>
      <c r="O252" s="6">
        <f t="shared" si="196"/>
        <v>726</v>
      </c>
      <c r="P252" s="5">
        <f t="shared" si="189"/>
        <v>6102</v>
      </c>
      <c r="Q252" s="158">
        <f t="shared" si="180"/>
        <v>6.8766219092304692E-4</v>
      </c>
    </row>
    <row r="253" spans="1:17" ht="25.5">
      <c r="A253" s="157" t="s">
        <v>1153</v>
      </c>
      <c r="B253" s="157" t="s">
        <v>38</v>
      </c>
      <c r="C253" s="184">
        <v>92984</v>
      </c>
      <c r="D253" s="157" t="s">
        <v>18</v>
      </c>
      <c r="E253" s="32" t="s">
        <v>424</v>
      </c>
      <c r="F253" s="157" t="s">
        <v>100</v>
      </c>
      <c r="G253" s="202">
        <v>200</v>
      </c>
      <c r="H253" s="218">
        <v>21.399511</v>
      </c>
      <c r="I253" s="218">
        <v>2.8910840000000002</v>
      </c>
      <c r="J253" s="218">
        <f t="shared" si="191"/>
        <v>24.290595</v>
      </c>
      <c r="K253" s="5">
        <f t="shared" si="192"/>
        <v>26.88</v>
      </c>
      <c r="L253" s="5">
        <f t="shared" si="193"/>
        <v>3.63</v>
      </c>
      <c r="M253" s="5">
        <f t="shared" si="194"/>
        <v>30.509999999999998</v>
      </c>
      <c r="N253" s="5">
        <f t="shared" si="195"/>
        <v>5376</v>
      </c>
      <c r="O253" s="6">
        <f t="shared" si="196"/>
        <v>726</v>
      </c>
      <c r="P253" s="5">
        <f t="shared" si="189"/>
        <v>6102</v>
      </c>
      <c r="Q253" s="158">
        <f t="shared" si="180"/>
        <v>6.8766219092304692E-4</v>
      </c>
    </row>
    <row r="254" spans="1:17" ht="25.5">
      <c r="A254" s="157" t="s">
        <v>1154</v>
      </c>
      <c r="B254" s="157" t="s">
        <v>38</v>
      </c>
      <c r="C254" s="184">
        <v>92984</v>
      </c>
      <c r="D254" s="157" t="s">
        <v>18</v>
      </c>
      <c r="E254" s="32" t="s">
        <v>425</v>
      </c>
      <c r="F254" s="157" t="s">
        <v>100</v>
      </c>
      <c r="G254" s="202">
        <v>200</v>
      </c>
      <c r="H254" s="218">
        <v>21.399511</v>
      </c>
      <c r="I254" s="218">
        <v>2.8910840000000002</v>
      </c>
      <c r="J254" s="218">
        <f t="shared" si="191"/>
        <v>24.290595</v>
      </c>
      <c r="K254" s="5">
        <f t="shared" si="192"/>
        <v>26.88</v>
      </c>
      <c r="L254" s="5">
        <f t="shared" si="193"/>
        <v>3.63</v>
      </c>
      <c r="M254" s="5">
        <f t="shared" si="194"/>
        <v>30.509999999999998</v>
      </c>
      <c r="N254" s="5">
        <f t="shared" si="195"/>
        <v>5376</v>
      </c>
      <c r="O254" s="6">
        <f t="shared" si="196"/>
        <v>726</v>
      </c>
      <c r="P254" s="5">
        <f t="shared" si="189"/>
        <v>6102</v>
      </c>
      <c r="Q254" s="158">
        <f t="shared" si="180"/>
        <v>6.8766219092304692E-4</v>
      </c>
    </row>
    <row r="255" spans="1:17" ht="25.5">
      <c r="A255" s="157" t="s">
        <v>1155</v>
      </c>
      <c r="B255" s="157" t="s">
        <v>38</v>
      </c>
      <c r="C255" s="184">
        <v>91931</v>
      </c>
      <c r="D255" s="157" t="s">
        <v>18</v>
      </c>
      <c r="E255" s="32" t="s">
        <v>426</v>
      </c>
      <c r="F255" s="157" t="s">
        <v>100</v>
      </c>
      <c r="G255" s="202">
        <v>150</v>
      </c>
      <c r="H255" s="218">
        <v>6.4866409999999997</v>
      </c>
      <c r="I255" s="218">
        <v>2.4244849999999998</v>
      </c>
      <c r="J255" s="218">
        <f t="shared" si="191"/>
        <v>8.9111259999999994</v>
      </c>
      <c r="K255" s="5">
        <f t="shared" si="192"/>
        <v>8.15</v>
      </c>
      <c r="L255" s="5">
        <f t="shared" si="193"/>
        <v>3.04</v>
      </c>
      <c r="M255" s="5">
        <f t="shared" si="194"/>
        <v>11.190000000000001</v>
      </c>
      <c r="N255" s="5">
        <f t="shared" si="195"/>
        <v>1222.5</v>
      </c>
      <c r="O255" s="6">
        <f t="shared" si="196"/>
        <v>456</v>
      </c>
      <c r="P255" s="5">
        <f t="shared" si="189"/>
        <v>1678.5</v>
      </c>
      <c r="Q255" s="158">
        <f t="shared" si="180"/>
        <v>1.8915781505479093E-4</v>
      </c>
    </row>
    <row r="256" spans="1:17" ht="25.5">
      <c r="A256" s="157" t="s">
        <v>1156</v>
      </c>
      <c r="B256" s="157" t="s">
        <v>38</v>
      </c>
      <c r="C256" s="184">
        <v>91931</v>
      </c>
      <c r="D256" s="157" t="s">
        <v>18</v>
      </c>
      <c r="E256" s="32" t="s">
        <v>427</v>
      </c>
      <c r="F256" s="157" t="s">
        <v>100</v>
      </c>
      <c r="G256" s="202">
        <v>250</v>
      </c>
      <c r="H256" s="218">
        <v>6.4866409999999997</v>
      </c>
      <c r="I256" s="218">
        <v>2.4244849999999998</v>
      </c>
      <c r="J256" s="218">
        <f t="shared" si="191"/>
        <v>8.9111259999999994</v>
      </c>
      <c r="K256" s="5">
        <f t="shared" si="192"/>
        <v>8.15</v>
      </c>
      <c r="L256" s="5">
        <f t="shared" si="193"/>
        <v>3.04</v>
      </c>
      <c r="M256" s="5">
        <f t="shared" si="194"/>
        <v>11.190000000000001</v>
      </c>
      <c r="N256" s="5">
        <f t="shared" si="195"/>
        <v>2037.5</v>
      </c>
      <c r="O256" s="6">
        <f t="shared" si="196"/>
        <v>760</v>
      </c>
      <c r="P256" s="5">
        <f t="shared" si="189"/>
        <v>2797.5</v>
      </c>
      <c r="Q256" s="158">
        <f t="shared" si="180"/>
        <v>3.1526302509131822E-4</v>
      </c>
    </row>
    <row r="257" spans="1:17" ht="25.5">
      <c r="A257" s="157" t="s">
        <v>1157</v>
      </c>
      <c r="B257" s="157" t="s">
        <v>38</v>
      </c>
      <c r="C257" s="184">
        <v>91931</v>
      </c>
      <c r="D257" s="157" t="s">
        <v>18</v>
      </c>
      <c r="E257" s="32" t="s">
        <v>428</v>
      </c>
      <c r="F257" s="157" t="s">
        <v>100</v>
      </c>
      <c r="G257" s="202">
        <v>250</v>
      </c>
      <c r="H257" s="218">
        <v>6.4866409999999997</v>
      </c>
      <c r="I257" s="218">
        <v>2.4244849999999998</v>
      </c>
      <c r="J257" s="218">
        <f t="shared" si="191"/>
        <v>8.9111259999999994</v>
      </c>
      <c r="K257" s="5">
        <f t="shared" si="192"/>
        <v>8.15</v>
      </c>
      <c r="L257" s="5">
        <f t="shared" si="193"/>
        <v>3.04</v>
      </c>
      <c r="M257" s="5">
        <f t="shared" si="194"/>
        <v>11.190000000000001</v>
      </c>
      <c r="N257" s="5">
        <f t="shared" si="195"/>
        <v>2037.5</v>
      </c>
      <c r="O257" s="6">
        <f t="shared" si="196"/>
        <v>760</v>
      </c>
      <c r="P257" s="5">
        <f t="shared" si="189"/>
        <v>2797.5</v>
      </c>
      <c r="Q257" s="158">
        <f t="shared" si="180"/>
        <v>3.1526302509131822E-4</v>
      </c>
    </row>
    <row r="258" spans="1:17" ht="25.5">
      <c r="A258" s="157" t="s">
        <v>1158</v>
      </c>
      <c r="B258" s="157" t="s">
        <v>38</v>
      </c>
      <c r="C258" s="184">
        <v>91931</v>
      </c>
      <c r="D258" s="157" t="s">
        <v>18</v>
      </c>
      <c r="E258" s="32" t="s">
        <v>429</v>
      </c>
      <c r="F258" s="157" t="s">
        <v>100</v>
      </c>
      <c r="G258" s="202">
        <v>350</v>
      </c>
      <c r="H258" s="218">
        <v>6.4866409999999997</v>
      </c>
      <c r="I258" s="218">
        <v>2.4244849999999998</v>
      </c>
      <c r="J258" s="218">
        <f t="shared" si="191"/>
        <v>8.9111259999999994</v>
      </c>
      <c r="K258" s="5">
        <f t="shared" si="192"/>
        <v>8.15</v>
      </c>
      <c r="L258" s="5">
        <f t="shared" si="193"/>
        <v>3.04</v>
      </c>
      <c r="M258" s="5">
        <f t="shared" si="194"/>
        <v>11.190000000000001</v>
      </c>
      <c r="N258" s="5">
        <f t="shared" si="195"/>
        <v>2852.5</v>
      </c>
      <c r="O258" s="6">
        <f t="shared" si="196"/>
        <v>1064</v>
      </c>
      <c r="P258" s="5">
        <f t="shared" si="189"/>
        <v>3916.5</v>
      </c>
      <c r="Q258" s="158">
        <f t="shared" si="180"/>
        <v>4.413682351278455E-4</v>
      </c>
    </row>
    <row r="259" spans="1:17" ht="25.5">
      <c r="A259" s="157" t="s">
        <v>1159</v>
      </c>
      <c r="B259" s="157" t="s">
        <v>38</v>
      </c>
      <c r="C259" s="184">
        <v>91931</v>
      </c>
      <c r="D259" s="157" t="s">
        <v>18</v>
      </c>
      <c r="E259" s="32" t="s">
        <v>430</v>
      </c>
      <c r="F259" s="157" t="s">
        <v>100</v>
      </c>
      <c r="G259" s="202">
        <v>280</v>
      </c>
      <c r="H259" s="218">
        <v>6.4866409999999997</v>
      </c>
      <c r="I259" s="218">
        <v>2.4244849999999998</v>
      </c>
      <c r="J259" s="218">
        <f t="shared" si="191"/>
        <v>8.9111259999999994</v>
      </c>
      <c r="K259" s="5">
        <f t="shared" si="192"/>
        <v>8.15</v>
      </c>
      <c r="L259" s="5">
        <f t="shared" si="193"/>
        <v>3.04</v>
      </c>
      <c r="M259" s="5">
        <f t="shared" si="194"/>
        <v>11.190000000000001</v>
      </c>
      <c r="N259" s="5">
        <f t="shared" si="195"/>
        <v>2282</v>
      </c>
      <c r="O259" s="6">
        <f t="shared" si="196"/>
        <v>851.2</v>
      </c>
      <c r="P259" s="5">
        <f t="shared" si="189"/>
        <v>3133.2</v>
      </c>
      <c r="Q259" s="158">
        <f t="shared" si="180"/>
        <v>3.5309458810227638E-4</v>
      </c>
    </row>
    <row r="260" spans="1:17" ht="25.5">
      <c r="A260" s="157" t="s">
        <v>1160</v>
      </c>
      <c r="B260" s="157" t="s">
        <v>38</v>
      </c>
      <c r="C260" s="184">
        <v>91926</v>
      </c>
      <c r="D260" s="157" t="s">
        <v>18</v>
      </c>
      <c r="E260" s="32" t="s">
        <v>431</v>
      </c>
      <c r="F260" s="157" t="s">
        <v>100</v>
      </c>
      <c r="G260" s="203">
        <v>7076.1</v>
      </c>
      <c r="H260" s="218">
        <v>2.4610810000000001</v>
      </c>
      <c r="I260" s="218">
        <v>1.37235</v>
      </c>
      <c r="J260" s="218">
        <f t="shared" si="191"/>
        <v>3.833431</v>
      </c>
      <c r="K260" s="5">
        <f t="shared" si="192"/>
        <v>3.09</v>
      </c>
      <c r="L260" s="5">
        <f t="shared" si="193"/>
        <v>1.72</v>
      </c>
      <c r="M260" s="5">
        <f t="shared" si="194"/>
        <v>4.8099999999999996</v>
      </c>
      <c r="N260" s="5">
        <f t="shared" si="195"/>
        <v>21865.14</v>
      </c>
      <c r="O260" s="6">
        <f t="shared" si="196"/>
        <v>12170.89</v>
      </c>
      <c r="P260" s="5">
        <f t="shared" si="189"/>
        <v>34036.03</v>
      </c>
      <c r="Q260" s="158">
        <f t="shared" si="180"/>
        <v>3.83567534580835E-3</v>
      </c>
    </row>
    <row r="261" spans="1:17" ht="25.5">
      <c r="A261" s="157" t="s">
        <v>1161</v>
      </c>
      <c r="B261" s="157" t="s">
        <v>38</v>
      </c>
      <c r="C261" s="184">
        <v>91926</v>
      </c>
      <c r="D261" s="157" t="s">
        <v>18</v>
      </c>
      <c r="E261" s="32" t="s">
        <v>432</v>
      </c>
      <c r="F261" s="157" t="s">
        <v>100</v>
      </c>
      <c r="G261" s="203">
        <v>3673.3</v>
      </c>
      <c r="H261" s="218">
        <v>2.4610810000000001</v>
      </c>
      <c r="I261" s="218">
        <v>1.37235</v>
      </c>
      <c r="J261" s="218">
        <f t="shared" si="191"/>
        <v>3.833431</v>
      </c>
      <c r="K261" s="5">
        <f t="shared" si="192"/>
        <v>3.09</v>
      </c>
      <c r="L261" s="5">
        <f t="shared" si="193"/>
        <v>1.72</v>
      </c>
      <c r="M261" s="5">
        <f t="shared" si="194"/>
        <v>4.8099999999999996</v>
      </c>
      <c r="N261" s="5">
        <f t="shared" si="195"/>
        <v>11350.49</v>
      </c>
      <c r="O261" s="6">
        <f t="shared" si="196"/>
        <v>6318.07</v>
      </c>
      <c r="P261" s="5">
        <f t="shared" si="189"/>
        <v>17668.559999999998</v>
      </c>
      <c r="Q261" s="158">
        <f t="shared" si="180"/>
        <v>1.9911505539258125E-3</v>
      </c>
    </row>
    <row r="262" spans="1:17" ht="25.5">
      <c r="A262" s="157" t="s">
        <v>1162</v>
      </c>
      <c r="B262" s="157" t="s">
        <v>38</v>
      </c>
      <c r="C262" s="184">
        <v>91926</v>
      </c>
      <c r="D262" s="157" t="s">
        <v>18</v>
      </c>
      <c r="E262" s="32" t="s">
        <v>433</v>
      </c>
      <c r="F262" s="157" t="s">
        <v>100</v>
      </c>
      <c r="G262" s="203">
        <v>7986.5</v>
      </c>
      <c r="H262" s="218">
        <v>2.4610810000000001</v>
      </c>
      <c r="I262" s="218">
        <v>1.37235</v>
      </c>
      <c r="J262" s="218">
        <f t="shared" si="191"/>
        <v>3.833431</v>
      </c>
      <c r="K262" s="5">
        <f t="shared" si="192"/>
        <v>3.09</v>
      </c>
      <c r="L262" s="5">
        <f t="shared" si="193"/>
        <v>1.72</v>
      </c>
      <c r="M262" s="5">
        <f t="shared" si="194"/>
        <v>4.8099999999999996</v>
      </c>
      <c r="N262" s="5">
        <f t="shared" si="195"/>
        <v>24678.28</v>
      </c>
      <c r="O262" s="6">
        <f t="shared" si="196"/>
        <v>13736.78</v>
      </c>
      <c r="P262" s="5">
        <f t="shared" si="189"/>
        <v>38415.06</v>
      </c>
      <c r="Q262" s="158">
        <f t="shared" si="180"/>
        <v>4.3291681946968702E-3</v>
      </c>
    </row>
    <row r="263" spans="1:17" ht="25.5">
      <c r="A263" s="157" t="s">
        <v>1163</v>
      </c>
      <c r="B263" s="157" t="s">
        <v>38</v>
      </c>
      <c r="C263" s="192">
        <v>91926</v>
      </c>
      <c r="D263" s="157" t="s">
        <v>18</v>
      </c>
      <c r="E263" s="32" t="s">
        <v>434</v>
      </c>
      <c r="F263" s="157" t="s">
        <v>100</v>
      </c>
      <c r="G263" s="203">
        <v>35901.699999999997</v>
      </c>
      <c r="H263" s="220">
        <v>2.4610810000000001</v>
      </c>
      <c r="I263" s="220">
        <v>1.37235</v>
      </c>
      <c r="J263" s="220">
        <f t="shared" si="191"/>
        <v>3.833431</v>
      </c>
      <c r="K263" s="5">
        <f t="shared" si="192"/>
        <v>3.09</v>
      </c>
      <c r="L263" s="5">
        <f t="shared" si="193"/>
        <v>1.72</v>
      </c>
      <c r="M263" s="7">
        <f t="shared" si="194"/>
        <v>4.8099999999999996</v>
      </c>
      <c r="N263" s="5">
        <f t="shared" si="195"/>
        <v>110936.25</v>
      </c>
      <c r="O263" s="6">
        <f t="shared" si="196"/>
        <v>61750.92</v>
      </c>
      <c r="P263" s="7">
        <f t="shared" si="189"/>
        <v>172687.16999999998</v>
      </c>
      <c r="Q263" s="161">
        <f t="shared" si="180"/>
        <v>1.94609042390201E-2</v>
      </c>
    </row>
    <row r="264" spans="1:17" ht="25.5">
      <c r="A264" s="157" t="s">
        <v>1164</v>
      </c>
      <c r="B264" s="157" t="s">
        <v>38</v>
      </c>
      <c r="C264" s="184">
        <v>91926</v>
      </c>
      <c r="D264" s="157" t="s">
        <v>18</v>
      </c>
      <c r="E264" s="32" t="s">
        <v>435</v>
      </c>
      <c r="F264" s="157" t="s">
        <v>100</v>
      </c>
      <c r="G264" s="203">
        <v>2741.6</v>
      </c>
      <c r="H264" s="218">
        <v>2.4610810000000001</v>
      </c>
      <c r="I264" s="218">
        <v>1.37235</v>
      </c>
      <c r="J264" s="218">
        <f t="shared" si="191"/>
        <v>3.833431</v>
      </c>
      <c r="K264" s="5">
        <f t="shared" si="192"/>
        <v>3.09</v>
      </c>
      <c r="L264" s="5">
        <f t="shared" si="193"/>
        <v>1.72</v>
      </c>
      <c r="M264" s="5">
        <f t="shared" si="194"/>
        <v>4.8099999999999996</v>
      </c>
      <c r="N264" s="5">
        <f t="shared" si="195"/>
        <v>8471.5400000000009</v>
      </c>
      <c r="O264" s="6">
        <f t="shared" si="196"/>
        <v>4715.55</v>
      </c>
      <c r="P264" s="5">
        <f t="shared" si="189"/>
        <v>13187.09</v>
      </c>
      <c r="Q264" s="158">
        <f t="shared" si="180"/>
        <v>1.4861132745492302E-3</v>
      </c>
    </row>
    <row r="265" spans="1:17" ht="25.5">
      <c r="A265" s="157" t="s">
        <v>1165</v>
      </c>
      <c r="B265" s="157" t="s">
        <v>38</v>
      </c>
      <c r="C265" s="184">
        <v>91928</v>
      </c>
      <c r="D265" s="157" t="s">
        <v>18</v>
      </c>
      <c r="E265" s="32" t="s">
        <v>436</v>
      </c>
      <c r="F265" s="157" t="s">
        <v>100</v>
      </c>
      <c r="G265" s="203">
        <v>1700</v>
      </c>
      <c r="H265" s="218">
        <v>4.0621560000000008</v>
      </c>
      <c r="I265" s="218">
        <v>1.848098</v>
      </c>
      <c r="J265" s="218">
        <f t="shared" si="191"/>
        <v>5.910254000000001</v>
      </c>
      <c r="K265" s="5">
        <f t="shared" si="192"/>
        <v>5.0999999999999996</v>
      </c>
      <c r="L265" s="5">
        <f t="shared" si="193"/>
        <v>2.3199999999999998</v>
      </c>
      <c r="M265" s="5">
        <f t="shared" si="194"/>
        <v>7.42</v>
      </c>
      <c r="N265" s="5">
        <f t="shared" si="195"/>
        <v>8670</v>
      </c>
      <c r="O265" s="6">
        <f t="shared" si="196"/>
        <v>3944</v>
      </c>
      <c r="P265" s="5">
        <f t="shared" si="189"/>
        <v>12614</v>
      </c>
      <c r="Q265" s="158">
        <f t="shared" si="180"/>
        <v>1.4215291504921851E-3</v>
      </c>
    </row>
    <row r="266" spans="1:17" ht="25.5">
      <c r="A266" s="157" t="s">
        <v>1166</v>
      </c>
      <c r="B266" s="157" t="s">
        <v>38</v>
      </c>
      <c r="C266" s="184">
        <v>91928</v>
      </c>
      <c r="D266" s="157" t="s">
        <v>18</v>
      </c>
      <c r="E266" s="32" t="s">
        <v>437</v>
      </c>
      <c r="F266" s="157" t="s">
        <v>100</v>
      </c>
      <c r="G266" s="203">
        <v>1700</v>
      </c>
      <c r="H266" s="218">
        <v>4.0621560000000008</v>
      </c>
      <c r="I266" s="218">
        <v>1.848098</v>
      </c>
      <c r="J266" s="218">
        <f t="shared" si="191"/>
        <v>5.910254000000001</v>
      </c>
      <c r="K266" s="5">
        <f t="shared" si="192"/>
        <v>5.0999999999999996</v>
      </c>
      <c r="L266" s="5">
        <f t="shared" si="193"/>
        <v>2.3199999999999998</v>
      </c>
      <c r="M266" s="5">
        <f t="shared" si="194"/>
        <v>7.42</v>
      </c>
      <c r="N266" s="5">
        <f t="shared" si="195"/>
        <v>8670</v>
      </c>
      <c r="O266" s="6">
        <f t="shared" si="196"/>
        <v>3944</v>
      </c>
      <c r="P266" s="5">
        <f t="shared" si="189"/>
        <v>12614</v>
      </c>
      <c r="Q266" s="158">
        <f t="shared" si="180"/>
        <v>1.4215291504921851E-3</v>
      </c>
    </row>
    <row r="267" spans="1:17" ht="25.5">
      <c r="A267" s="157" t="s">
        <v>1167</v>
      </c>
      <c r="B267" s="157" t="s">
        <v>38</v>
      </c>
      <c r="C267" s="184">
        <v>91928</v>
      </c>
      <c r="D267" s="157" t="s">
        <v>18</v>
      </c>
      <c r="E267" s="32" t="s">
        <v>438</v>
      </c>
      <c r="F267" s="157" t="s">
        <v>100</v>
      </c>
      <c r="G267" s="203">
        <v>2000</v>
      </c>
      <c r="H267" s="218">
        <v>4.0621560000000008</v>
      </c>
      <c r="I267" s="218">
        <v>1.848098</v>
      </c>
      <c r="J267" s="218">
        <f t="shared" si="191"/>
        <v>5.910254000000001</v>
      </c>
      <c r="K267" s="5">
        <f t="shared" si="192"/>
        <v>5.0999999999999996</v>
      </c>
      <c r="L267" s="5">
        <f t="shared" si="193"/>
        <v>2.3199999999999998</v>
      </c>
      <c r="M267" s="5">
        <f t="shared" si="194"/>
        <v>7.42</v>
      </c>
      <c r="N267" s="5">
        <f t="shared" si="195"/>
        <v>10200</v>
      </c>
      <c r="O267" s="6">
        <f t="shared" si="196"/>
        <v>4640</v>
      </c>
      <c r="P267" s="5">
        <f t="shared" si="189"/>
        <v>14840</v>
      </c>
      <c r="Q267" s="158">
        <f t="shared" ref="Q267:Q330" si="197">P267/$P$632</f>
        <v>1.6723872358731591E-3</v>
      </c>
    </row>
    <row r="268" spans="1:17" ht="25.5">
      <c r="A268" s="157" t="s">
        <v>1168</v>
      </c>
      <c r="B268" s="157" t="s">
        <v>38</v>
      </c>
      <c r="C268" s="184">
        <v>91928</v>
      </c>
      <c r="D268" s="157" t="s">
        <v>18</v>
      </c>
      <c r="E268" s="32" t="s">
        <v>439</v>
      </c>
      <c r="F268" s="157" t="s">
        <v>100</v>
      </c>
      <c r="G268" s="202">
        <v>700</v>
      </c>
      <c r="H268" s="218">
        <v>4.0621560000000008</v>
      </c>
      <c r="I268" s="218">
        <v>1.848098</v>
      </c>
      <c r="J268" s="218">
        <f t="shared" si="191"/>
        <v>5.910254000000001</v>
      </c>
      <c r="K268" s="5">
        <f t="shared" si="192"/>
        <v>5.0999999999999996</v>
      </c>
      <c r="L268" s="5">
        <f t="shared" si="193"/>
        <v>2.3199999999999998</v>
      </c>
      <c r="M268" s="5">
        <f t="shared" si="194"/>
        <v>7.42</v>
      </c>
      <c r="N268" s="5">
        <f t="shared" si="195"/>
        <v>3570</v>
      </c>
      <c r="O268" s="6">
        <f t="shared" si="196"/>
        <v>1624</v>
      </c>
      <c r="P268" s="5">
        <f t="shared" si="189"/>
        <v>5194</v>
      </c>
      <c r="Q268" s="158">
        <f t="shared" si="197"/>
        <v>5.853355325556056E-4</v>
      </c>
    </row>
    <row r="269" spans="1:17" ht="25.5">
      <c r="A269" s="157" t="s">
        <v>1169</v>
      </c>
      <c r="B269" s="157" t="s">
        <v>38</v>
      </c>
      <c r="C269" s="184">
        <v>92996</v>
      </c>
      <c r="D269" s="157" t="s">
        <v>18</v>
      </c>
      <c r="E269" s="32" t="s">
        <v>440</v>
      </c>
      <c r="F269" s="157" t="s">
        <v>100</v>
      </c>
      <c r="G269" s="202">
        <v>200</v>
      </c>
      <c r="H269" s="218">
        <v>128.58919500000002</v>
      </c>
      <c r="I269" s="218">
        <v>8.1700569999999999</v>
      </c>
      <c r="J269" s="218">
        <f t="shared" si="191"/>
        <v>136.759252</v>
      </c>
      <c r="K269" s="5">
        <f t="shared" si="192"/>
        <v>161.57</v>
      </c>
      <c r="L269" s="5">
        <f t="shared" si="193"/>
        <v>10.26</v>
      </c>
      <c r="M269" s="5">
        <f t="shared" si="194"/>
        <v>171.82999999999998</v>
      </c>
      <c r="N269" s="5">
        <f t="shared" si="195"/>
        <v>32314</v>
      </c>
      <c r="O269" s="6">
        <f t="shared" si="196"/>
        <v>2052</v>
      </c>
      <c r="P269" s="5">
        <f t="shared" si="189"/>
        <v>34366</v>
      </c>
      <c r="Q269" s="158">
        <f t="shared" si="197"/>
        <v>3.87286116900384E-3</v>
      </c>
    </row>
    <row r="270" spans="1:17" ht="25.5">
      <c r="A270" s="157" t="s">
        <v>1170</v>
      </c>
      <c r="B270" s="157" t="s">
        <v>38</v>
      </c>
      <c r="C270" s="184">
        <v>92996</v>
      </c>
      <c r="D270" s="157" t="s">
        <v>18</v>
      </c>
      <c r="E270" s="32" t="s">
        <v>441</v>
      </c>
      <c r="F270" s="157" t="s">
        <v>100</v>
      </c>
      <c r="G270" s="202">
        <v>200</v>
      </c>
      <c r="H270" s="218">
        <v>128.58919500000002</v>
      </c>
      <c r="I270" s="218">
        <v>8.1700569999999999</v>
      </c>
      <c r="J270" s="218">
        <f t="shared" si="191"/>
        <v>136.759252</v>
      </c>
      <c r="K270" s="5">
        <f t="shared" si="192"/>
        <v>161.57</v>
      </c>
      <c r="L270" s="5">
        <f t="shared" si="193"/>
        <v>10.26</v>
      </c>
      <c r="M270" s="5">
        <f t="shared" si="194"/>
        <v>171.82999999999998</v>
      </c>
      <c r="N270" s="5">
        <f t="shared" si="195"/>
        <v>32314</v>
      </c>
      <c r="O270" s="6">
        <f t="shared" si="196"/>
        <v>2052</v>
      </c>
      <c r="P270" s="5">
        <f t="shared" si="189"/>
        <v>34366</v>
      </c>
      <c r="Q270" s="158">
        <f t="shared" si="197"/>
        <v>3.87286116900384E-3</v>
      </c>
    </row>
    <row r="271" spans="1:17" ht="25.5">
      <c r="A271" s="157" t="s">
        <v>1171</v>
      </c>
      <c r="B271" s="157" t="s">
        <v>38</v>
      </c>
      <c r="C271" s="184">
        <v>92996</v>
      </c>
      <c r="D271" s="157" t="s">
        <v>18</v>
      </c>
      <c r="E271" s="32" t="s">
        <v>442</v>
      </c>
      <c r="F271" s="157" t="s">
        <v>100</v>
      </c>
      <c r="G271" s="202">
        <v>200</v>
      </c>
      <c r="H271" s="218">
        <v>128.58919500000002</v>
      </c>
      <c r="I271" s="218">
        <v>8.1700569999999999</v>
      </c>
      <c r="J271" s="218">
        <f t="shared" si="191"/>
        <v>136.759252</v>
      </c>
      <c r="K271" s="5">
        <f t="shared" si="192"/>
        <v>161.57</v>
      </c>
      <c r="L271" s="5">
        <f t="shared" si="193"/>
        <v>10.26</v>
      </c>
      <c r="M271" s="5">
        <f t="shared" si="194"/>
        <v>171.82999999999998</v>
      </c>
      <c r="N271" s="5">
        <f t="shared" si="195"/>
        <v>32314</v>
      </c>
      <c r="O271" s="6">
        <f t="shared" si="196"/>
        <v>2052</v>
      </c>
      <c r="P271" s="5">
        <f t="shared" si="189"/>
        <v>34366</v>
      </c>
      <c r="Q271" s="158">
        <f t="shared" si="197"/>
        <v>3.87286116900384E-3</v>
      </c>
    </row>
    <row r="272" spans="1:17" ht="25.5">
      <c r="A272" s="157" t="s">
        <v>1172</v>
      </c>
      <c r="B272" s="157" t="s">
        <v>38</v>
      </c>
      <c r="C272" s="184">
        <v>92996</v>
      </c>
      <c r="D272" s="157" t="s">
        <v>18</v>
      </c>
      <c r="E272" s="32" t="s">
        <v>443</v>
      </c>
      <c r="F272" s="157" t="s">
        <v>100</v>
      </c>
      <c r="G272" s="202">
        <v>200</v>
      </c>
      <c r="H272" s="218">
        <v>128.58919500000002</v>
      </c>
      <c r="I272" s="218">
        <v>8.1700569999999999</v>
      </c>
      <c r="J272" s="218">
        <f t="shared" si="191"/>
        <v>136.759252</v>
      </c>
      <c r="K272" s="5">
        <f t="shared" si="192"/>
        <v>161.57</v>
      </c>
      <c r="L272" s="5">
        <f t="shared" si="193"/>
        <v>10.26</v>
      </c>
      <c r="M272" s="5">
        <f t="shared" si="194"/>
        <v>171.82999999999998</v>
      </c>
      <c r="N272" s="5">
        <f t="shared" si="195"/>
        <v>32314</v>
      </c>
      <c r="O272" s="6">
        <f t="shared" si="196"/>
        <v>2052</v>
      </c>
      <c r="P272" s="5">
        <f t="shared" si="189"/>
        <v>34366</v>
      </c>
      <c r="Q272" s="158">
        <f t="shared" si="197"/>
        <v>3.87286116900384E-3</v>
      </c>
    </row>
    <row r="273" spans="1:17" ht="25.5">
      <c r="A273" s="157" t="s">
        <v>1173</v>
      </c>
      <c r="B273" s="157" t="s">
        <v>38</v>
      </c>
      <c r="C273" s="184">
        <v>92992</v>
      </c>
      <c r="D273" s="157" t="s">
        <v>18</v>
      </c>
      <c r="E273" s="32" t="s">
        <v>444</v>
      </c>
      <c r="F273" s="157" t="s">
        <v>100</v>
      </c>
      <c r="G273" s="202">
        <v>200</v>
      </c>
      <c r="H273" s="218">
        <v>81.169927999999999</v>
      </c>
      <c r="I273" s="218">
        <v>5.8553600000000001</v>
      </c>
      <c r="J273" s="218">
        <f t="shared" si="191"/>
        <v>87.025288000000003</v>
      </c>
      <c r="K273" s="5">
        <f t="shared" si="192"/>
        <v>101.99</v>
      </c>
      <c r="L273" s="5">
        <f t="shared" si="193"/>
        <v>7.35</v>
      </c>
      <c r="M273" s="5">
        <f t="shared" si="194"/>
        <v>109.33999999999999</v>
      </c>
      <c r="N273" s="5">
        <f t="shared" si="195"/>
        <v>20398</v>
      </c>
      <c r="O273" s="6">
        <f t="shared" si="196"/>
        <v>1470</v>
      </c>
      <c r="P273" s="5">
        <f t="shared" si="189"/>
        <v>21868</v>
      </c>
      <c r="Q273" s="158">
        <f t="shared" si="197"/>
        <v>2.4644045872017684E-3</v>
      </c>
    </row>
    <row r="274" spans="1:17" ht="25.5">
      <c r="A274" s="157" t="s">
        <v>1174</v>
      </c>
      <c r="B274" s="157" t="s">
        <v>38</v>
      </c>
      <c r="C274" s="184">
        <v>92992</v>
      </c>
      <c r="D274" s="157" t="s">
        <v>18</v>
      </c>
      <c r="E274" s="32" t="s">
        <v>445</v>
      </c>
      <c r="F274" s="157" t="s">
        <v>100</v>
      </c>
      <c r="G274" s="202">
        <v>200</v>
      </c>
      <c r="H274" s="218">
        <v>81.169927999999999</v>
      </c>
      <c r="I274" s="218">
        <v>5.8553600000000001</v>
      </c>
      <c r="J274" s="218">
        <f t="shared" si="191"/>
        <v>87.025288000000003</v>
      </c>
      <c r="K274" s="5">
        <f t="shared" si="192"/>
        <v>101.99</v>
      </c>
      <c r="L274" s="5">
        <f t="shared" si="193"/>
        <v>7.35</v>
      </c>
      <c r="M274" s="5">
        <f t="shared" si="194"/>
        <v>109.33999999999999</v>
      </c>
      <c r="N274" s="5">
        <f t="shared" si="195"/>
        <v>20398</v>
      </c>
      <c r="O274" s="6">
        <f t="shared" si="196"/>
        <v>1470</v>
      </c>
      <c r="P274" s="5">
        <f t="shared" ref="P274:P287" si="198">N274+O274</f>
        <v>21868</v>
      </c>
      <c r="Q274" s="158">
        <f t="shared" si="197"/>
        <v>2.4644045872017684E-3</v>
      </c>
    </row>
    <row r="275" spans="1:17" ht="25.5">
      <c r="A275" s="157" t="s">
        <v>1175</v>
      </c>
      <c r="B275" s="157" t="s">
        <v>38</v>
      </c>
      <c r="C275" s="184">
        <v>92992</v>
      </c>
      <c r="D275" s="157" t="s">
        <v>18</v>
      </c>
      <c r="E275" s="32" t="s">
        <v>446</v>
      </c>
      <c r="F275" s="157" t="s">
        <v>100</v>
      </c>
      <c r="G275" s="202">
        <v>200</v>
      </c>
      <c r="H275" s="218">
        <v>81.169927999999999</v>
      </c>
      <c r="I275" s="218">
        <v>5.8553600000000001</v>
      </c>
      <c r="J275" s="218">
        <f t="shared" si="191"/>
        <v>87.025288000000003</v>
      </c>
      <c r="K275" s="5">
        <f t="shared" si="192"/>
        <v>101.99</v>
      </c>
      <c r="L275" s="5">
        <f t="shared" si="193"/>
        <v>7.35</v>
      </c>
      <c r="M275" s="5">
        <f t="shared" si="194"/>
        <v>109.33999999999999</v>
      </c>
      <c r="N275" s="5">
        <f t="shared" si="195"/>
        <v>20398</v>
      </c>
      <c r="O275" s="6">
        <f t="shared" si="196"/>
        <v>1470</v>
      </c>
      <c r="P275" s="5">
        <f t="shared" si="198"/>
        <v>21868</v>
      </c>
      <c r="Q275" s="158">
        <f t="shared" si="197"/>
        <v>2.4644045872017684E-3</v>
      </c>
    </row>
    <row r="276" spans="1:17" ht="25.5">
      <c r="A276" s="157" t="s">
        <v>1176</v>
      </c>
      <c r="B276" s="157" t="s">
        <v>38</v>
      </c>
      <c r="C276" s="184">
        <v>92992</v>
      </c>
      <c r="D276" s="157" t="s">
        <v>18</v>
      </c>
      <c r="E276" s="32" t="s">
        <v>447</v>
      </c>
      <c r="F276" s="157" t="s">
        <v>100</v>
      </c>
      <c r="G276" s="202">
        <v>200</v>
      </c>
      <c r="H276" s="218">
        <v>81.169927999999999</v>
      </c>
      <c r="I276" s="218">
        <v>5.8553600000000001</v>
      </c>
      <c r="J276" s="218">
        <f t="shared" si="191"/>
        <v>87.025288000000003</v>
      </c>
      <c r="K276" s="5">
        <f t="shared" si="192"/>
        <v>101.99</v>
      </c>
      <c r="L276" s="5">
        <f t="shared" si="193"/>
        <v>7.35</v>
      </c>
      <c r="M276" s="5">
        <f t="shared" si="194"/>
        <v>109.33999999999999</v>
      </c>
      <c r="N276" s="5">
        <f t="shared" si="195"/>
        <v>20398</v>
      </c>
      <c r="O276" s="6">
        <f t="shared" si="196"/>
        <v>1470</v>
      </c>
      <c r="P276" s="5">
        <f t="shared" si="198"/>
        <v>21868</v>
      </c>
      <c r="Q276" s="158">
        <f t="shared" si="197"/>
        <v>2.4644045872017684E-3</v>
      </c>
    </row>
    <row r="277" spans="1:17" ht="25.5">
      <c r="A277" s="157" t="s">
        <v>1177</v>
      </c>
      <c r="B277" s="157" t="s">
        <v>38</v>
      </c>
      <c r="C277" s="184">
        <v>92982</v>
      </c>
      <c r="D277" s="157" t="s">
        <v>18</v>
      </c>
      <c r="E277" s="32" t="s">
        <v>448</v>
      </c>
      <c r="F277" s="157" t="s">
        <v>100</v>
      </c>
      <c r="G277" s="202">
        <v>180</v>
      </c>
      <c r="H277" s="218">
        <v>13.979671999999999</v>
      </c>
      <c r="I277" s="218">
        <v>0.60383399999999998</v>
      </c>
      <c r="J277" s="218">
        <f t="shared" si="191"/>
        <v>14.583506</v>
      </c>
      <c r="K277" s="5">
        <f t="shared" si="192"/>
        <v>17.559999999999999</v>
      </c>
      <c r="L277" s="5">
        <f t="shared" si="193"/>
        <v>0.75</v>
      </c>
      <c r="M277" s="5">
        <f t="shared" si="194"/>
        <v>18.309999999999999</v>
      </c>
      <c r="N277" s="5">
        <f t="shared" si="195"/>
        <v>3160.8</v>
      </c>
      <c r="O277" s="6">
        <f t="shared" si="196"/>
        <v>135</v>
      </c>
      <c r="P277" s="5">
        <f t="shared" si="198"/>
        <v>3295.8</v>
      </c>
      <c r="Q277" s="158">
        <f t="shared" si="197"/>
        <v>3.7141872317997021E-4</v>
      </c>
    </row>
    <row r="278" spans="1:17" ht="25.5">
      <c r="A278" s="157" t="s">
        <v>1178</v>
      </c>
      <c r="B278" s="157" t="s">
        <v>38</v>
      </c>
      <c r="C278" s="184">
        <v>92982</v>
      </c>
      <c r="D278" s="157" t="s">
        <v>18</v>
      </c>
      <c r="E278" s="32" t="s">
        <v>449</v>
      </c>
      <c r="F278" s="157" t="s">
        <v>100</v>
      </c>
      <c r="G278" s="202">
        <v>180</v>
      </c>
      <c r="H278" s="218">
        <v>13.979671999999999</v>
      </c>
      <c r="I278" s="218">
        <v>0.60383399999999998</v>
      </c>
      <c r="J278" s="218">
        <f t="shared" si="191"/>
        <v>14.583506</v>
      </c>
      <c r="K278" s="5">
        <f t="shared" si="192"/>
        <v>17.559999999999999</v>
      </c>
      <c r="L278" s="5">
        <f t="shared" si="193"/>
        <v>0.75</v>
      </c>
      <c r="M278" s="5">
        <f t="shared" si="194"/>
        <v>18.309999999999999</v>
      </c>
      <c r="N278" s="5">
        <f t="shared" si="195"/>
        <v>3160.8</v>
      </c>
      <c r="O278" s="6">
        <f t="shared" si="196"/>
        <v>135</v>
      </c>
      <c r="P278" s="5">
        <f t="shared" si="198"/>
        <v>3295.8</v>
      </c>
      <c r="Q278" s="158">
        <f t="shared" si="197"/>
        <v>3.7141872317997021E-4</v>
      </c>
    </row>
    <row r="279" spans="1:17" ht="25.5">
      <c r="A279" s="157" t="s">
        <v>1179</v>
      </c>
      <c r="B279" s="157" t="s">
        <v>38</v>
      </c>
      <c r="C279" s="184">
        <v>92982</v>
      </c>
      <c r="D279" s="157" t="s">
        <v>18</v>
      </c>
      <c r="E279" s="32" t="s">
        <v>450</v>
      </c>
      <c r="F279" s="157" t="s">
        <v>100</v>
      </c>
      <c r="G279" s="202">
        <v>180</v>
      </c>
      <c r="H279" s="218">
        <v>13.979671999999999</v>
      </c>
      <c r="I279" s="218">
        <v>0.60383399999999998</v>
      </c>
      <c r="J279" s="218">
        <f t="shared" si="191"/>
        <v>14.583506</v>
      </c>
      <c r="K279" s="5">
        <f t="shared" si="192"/>
        <v>17.559999999999999</v>
      </c>
      <c r="L279" s="5">
        <f t="shared" si="193"/>
        <v>0.75</v>
      </c>
      <c r="M279" s="5">
        <f t="shared" si="194"/>
        <v>18.309999999999999</v>
      </c>
      <c r="N279" s="5">
        <f t="shared" si="195"/>
        <v>3160.8</v>
      </c>
      <c r="O279" s="6">
        <f t="shared" si="196"/>
        <v>135</v>
      </c>
      <c r="P279" s="5">
        <f t="shared" si="198"/>
        <v>3295.8</v>
      </c>
      <c r="Q279" s="158">
        <f t="shared" si="197"/>
        <v>3.7141872317997021E-4</v>
      </c>
    </row>
    <row r="280" spans="1:17" ht="25.5">
      <c r="A280" s="157" t="s">
        <v>1180</v>
      </c>
      <c r="B280" s="157" t="s">
        <v>38</v>
      </c>
      <c r="C280" s="184">
        <v>92992</v>
      </c>
      <c r="D280" s="157" t="s">
        <v>18</v>
      </c>
      <c r="E280" s="32" t="s">
        <v>451</v>
      </c>
      <c r="F280" s="157" t="s">
        <v>100</v>
      </c>
      <c r="G280" s="202">
        <v>200</v>
      </c>
      <c r="H280" s="218">
        <v>81.169927999999999</v>
      </c>
      <c r="I280" s="218">
        <v>5.8553600000000001</v>
      </c>
      <c r="J280" s="218">
        <f t="shared" si="191"/>
        <v>87.025288000000003</v>
      </c>
      <c r="K280" s="5">
        <f t="shared" si="192"/>
        <v>101.99</v>
      </c>
      <c r="L280" s="5">
        <f t="shared" si="193"/>
        <v>7.35</v>
      </c>
      <c r="M280" s="5">
        <f t="shared" si="194"/>
        <v>109.33999999999999</v>
      </c>
      <c r="N280" s="5">
        <f t="shared" si="195"/>
        <v>20398</v>
      </c>
      <c r="O280" s="6">
        <f t="shared" si="196"/>
        <v>1470</v>
      </c>
      <c r="P280" s="5">
        <f t="shared" si="198"/>
        <v>21868</v>
      </c>
      <c r="Q280" s="158">
        <f t="shared" si="197"/>
        <v>2.4644045872017684E-3</v>
      </c>
    </row>
    <row r="281" spans="1:17" ht="25.5">
      <c r="A281" s="157" t="s">
        <v>1181</v>
      </c>
      <c r="B281" s="157" t="s">
        <v>38</v>
      </c>
      <c r="C281" s="184">
        <v>91928</v>
      </c>
      <c r="D281" s="157" t="s">
        <v>18</v>
      </c>
      <c r="E281" s="32" t="s">
        <v>452</v>
      </c>
      <c r="F281" s="157" t="s">
        <v>100</v>
      </c>
      <c r="G281" s="202">
        <v>400</v>
      </c>
      <c r="H281" s="218">
        <v>4.0621560000000008</v>
      </c>
      <c r="I281" s="218">
        <v>1.848098</v>
      </c>
      <c r="J281" s="218">
        <f t="shared" si="191"/>
        <v>5.910254000000001</v>
      </c>
      <c r="K281" s="5">
        <f t="shared" si="192"/>
        <v>5.0999999999999996</v>
      </c>
      <c r="L281" s="5">
        <f t="shared" si="193"/>
        <v>2.3199999999999998</v>
      </c>
      <c r="M281" s="5">
        <f t="shared" si="194"/>
        <v>7.42</v>
      </c>
      <c r="N281" s="5">
        <f t="shared" si="195"/>
        <v>2040</v>
      </c>
      <c r="O281" s="6">
        <f t="shared" si="196"/>
        <v>928</v>
      </c>
      <c r="P281" s="5">
        <f t="shared" si="198"/>
        <v>2968</v>
      </c>
      <c r="Q281" s="158">
        <f t="shared" si="197"/>
        <v>3.3447744717463181E-4</v>
      </c>
    </row>
    <row r="282" spans="1:17" ht="25.5">
      <c r="A282" s="157" t="s">
        <v>1182</v>
      </c>
      <c r="B282" s="157" t="s">
        <v>38</v>
      </c>
      <c r="C282" s="184">
        <v>91926</v>
      </c>
      <c r="D282" s="157" t="s">
        <v>18</v>
      </c>
      <c r="E282" s="32" t="s">
        <v>453</v>
      </c>
      <c r="F282" s="157" t="s">
        <v>100</v>
      </c>
      <c r="G282" s="203">
        <v>1000</v>
      </c>
      <c r="H282" s="218">
        <v>2.4610810000000001</v>
      </c>
      <c r="I282" s="218">
        <v>1.37235</v>
      </c>
      <c r="J282" s="218">
        <f t="shared" si="191"/>
        <v>3.833431</v>
      </c>
      <c r="K282" s="5">
        <f t="shared" si="192"/>
        <v>3.09</v>
      </c>
      <c r="L282" s="5">
        <f t="shared" si="193"/>
        <v>1.72</v>
      </c>
      <c r="M282" s="5">
        <f t="shared" si="194"/>
        <v>4.8099999999999996</v>
      </c>
      <c r="N282" s="5">
        <f t="shared" si="195"/>
        <v>3090</v>
      </c>
      <c r="O282" s="6">
        <f t="shared" si="196"/>
        <v>1720</v>
      </c>
      <c r="P282" s="5">
        <f t="shared" si="198"/>
        <v>4810</v>
      </c>
      <c r="Q282" s="158">
        <f t="shared" si="197"/>
        <v>5.4206082240902253E-4</v>
      </c>
    </row>
    <row r="283" spans="1:17" ht="25.5">
      <c r="A283" s="157" t="s">
        <v>1183</v>
      </c>
      <c r="B283" s="157" t="s">
        <v>38</v>
      </c>
      <c r="C283" s="184">
        <v>92986</v>
      </c>
      <c r="D283" s="157" t="s">
        <v>18</v>
      </c>
      <c r="E283" s="32" t="s">
        <v>454</v>
      </c>
      <c r="F283" s="157" t="s">
        <v>100</v>
      </c>
      <c r="G283" s="202">
        <v>100</v>
      </c>
      <c r="H283" s="218">
        <v>30.228296</v>
      </c>
      <c r="I283" s="218">
        <v>3.3210869999999999</v>
      </c>
      <c r="J283" s="218">
        <f t="shared" si="191"/>
        <v>33.549382999999999</v>
      </c>
      <c r="K283" s="5">
        <f t="shared" si="192"/>
        <v>37.979999999999997</v>
      </c>
      <c r="L283" s="5">
        <f t="shared" si="193"/>
        <v>4.17</v>
      </c>
      <c r="M283" s="5">
        <f t="shared" si="194"/>
        <v>42.15</v>
      </c>
      <c r="N283" s="5">
        <f t="shared" si="195"/>
        <v>3798</v>
      </c>
      <c r="O283" s="6">
        <f t="shared" si="196"/>
        <v>417</v>
      </c>
      <c r="P283" s="5">
        <f t="shared" si="198"/>
        <v>4215</v>
      </c>
      <c r="Q283" s="158">
        <f t="shared" si="197"/>
        <v>4.7500756059335348E-4</v>
      </c>
    </row>
    <row r="284" spans="1:17" ht="25.5">
      <c r="A284" s="157" t="s">
        <v>1184</v>
      </c>
      <c r="B284" s="157" t="s">
        <v>38</v>
      </c>
      <c r="C284" s="184">
        <v>92990</v>
      </c>
      <c r="D284" s="157" t="s">
        <v>18</v>
      </c>
      <c r="E284" s="32" t="s">
        <v>455</v>
      </c>
      <c r="F284" s="157" t="s">
        <v>100</v>
      </c>
      <c r="G284" s="202">
        <v>100</v>
      </c>
      <c r="H284" s="218">
        <v>62.515116999999996</v>
      </c>
      <c r="I284" s="218">
        <v>4.7940760000000004</v>
      </c>
      <c r="J284" s="218">
        <f t="shared" si="191"/>
        <v>67.309192999999993</v>
      </c>
      <c r="K284" s="5">
        <f t="shared" si="192"/>
        <v>78.55</v>
      </c>
      <c r="L284" s="5">
        <f t="shared" si="193"/>
        <v>6.02</v>
      </c>
      <c r="M284" s="5">
        <f t="shared" si="194"/>
        <v>84.57</v>
      </c>
      <c r="N284" s="5">
        <f t="shared" si="195"/>
        <v>7855</v>
      </c>
      <c r="O284" s="6">
        <f t="shared" si="196"/>
        <v>602</v>
      </c>
      <c r="P284" s="5">
        <f t="shared" si="198"/>
        <v>8457</v>
      </c>
      <c r="Q284" s="158">
        <f t="shared" si="197"/>
        <v>9.5305787424388854E-4</v>
      </c>
    </row>
    <row r="285" spans="1:17" ht="25.5">
      <c r="A285" s="157" t="s">
        <v>1185</v>
      </c>
      <c r="B285" s="157" t="s">
        <v>38</v>
      </c>
      <c r="C285" s="184">
        <v>92990</v>
      </c>
      <c r="D285" s="157" t="s">
        <v>18</v>
      </c>
      <c r="E285" s="32" t="s">
        <v>456</v>
      </c>
      <c r="F285" s="157" t="s">
        <v>100</v>
      </c>
      <c r="G285" s="202">
        <v>100</v>
      </c>
      <c r="H285" s="218">
        <v>62.515116999999996</v>
      </c>
      <c r="I285" s="218">
        <v>4.7940760000000004</v>
      </c>
      <c r="J285" s="218">
        <f t="shared" si="191"/>
        <v>67.309192999999993</v>
      </c>
      <c r="K285" s="5">
        <f t="shared" si="192"/>
        <v>78.55</v>
      </c>
      <c r="L285" s="5">
        <f t="shared" si="193"/>
        <v>6.02</v>
      </c>
      <c r="M285" s="5">
        <f t="shared" si="194"/>
        <v>84.57</v>
      </c>
      <c r="N285" s="5">
        <f t="shared" si="195"/>
        <v>7855</v>
      </c>
      <c r="O285" s="6">
        <f t="shared" si="196"/>
        <v>602</v>
      </c>
      <c r="P285" s="5">
        <f t="shared" si="198"/>
        <v>8457</v>
      </c>
      <c r="Q285" s="158">
        <f t="shared" si="197"/>
        <v>9.5305787424388854E-4</v>
      </c>
    </row>
    <row r="286" spans="1:17" ht="25.5">
      <c r="A286" s="157" t="s">
        <v>1186</v>
      </c>
      <c r="B286" s="157" t="s">
        <v>38</v>
      </c>
      <c r="C286" s="184">
        <v>92990</v>
      </c>
      <c r="D286" s="157" t="s">
        <v>18</v>
      </c>
      <c r="E286" s="32" t="s">
        <v>457</v>
      </c>
      <c r="F286" s="157" t="s">
        <v>100</v>
      </c>
      <c r="G286" s="202">
        <v>100</v>
      </c>
      <c r="H286" s="218">
        <v>62.515116999999996</v>
      </c>
      <c r="I286" s="218">
        <v>4.7940760000000004</v>
      </c>
      <c r="J286" s="218">
        <f t="shared" si="191"/>
        <v>67.309192999999993</v>
      </c>
      <c r="K286" s="5">
        <f t="shared" si="192"/>
        <v>78.55</v>
      </c>
      <c r="L286" s="5">
        <f t="shared" si="193"/>
        <v>6.02</v>
      </c>
      <c r="M286" s="5">
        <f t="shared" si="194"/>
        <v>84.57</v>
      </c>
      <c r="N286" s="5">
        <f t="shared" si="195"/>
        <v>7855</v>
      </c>
      <c r="O286" s="6">
        <f t="shared" si="196"/>
        <v>602</v>
      </c>
      <c r="P286" s="5">
        <f t="shared" si="198"/>
        <v>8457</v>
      </c>
      <c r="Q286" s="158">
        <f t="shared" si="197"/>
        <v>9.5305787424388854E-4</v>
      </c>
    </row>
    <row r="287" spans="1:17" ht="25.5">
      <c r="A287" s="157" t="s">
        <v>1187</v>
      </c>
      <c r="B287" s="157" t="s">
        <v>38</v>
      </c>
      <c r="C287" s="184">
        <v>92990</v>
      </c>
      <c r="D287" s="157" t="s">
        <v>18</v>
      </c>
      <c r="E287" s="32" t="s">
        <v>458</v>
      </c>
      <c r="F287" s="157" t="s">
        <v>100</v>
      </c>
      <c r="G287" s="202">
        <v>100</v>
      </c>
      <c r="H287" s="218">
        <v>62.515116999999996</v>
      </c>
      <c r="I287" s="218">
        <v>4.7940760000000004</v>
      </c>
      <c r="J287" s="218">
        <f t="shared" si="191"/>
        <v>67.309192999999993</v>
      </c>
      <c r="K287" s="5">
        <f t="shared" si="192"/>
        <v>78.55</v>
      </c>
      <c r="L287" s="5">
        <f t="shared" si="193"/>
        <v>6.02</v>
      </c>
      <c r="M287" s="5">
        <f t="shared" si="194"/>
        <v>84.57</v>
      </c>
      <c r="N287" s="5">
        <f t="shared" si="195"/>
        <v>7855</v>
      </c>
      <c r="O287" s="6">
        <f t="shared" si="196"/>
        <v>602</v>
      </c>
      <c r="P287" s="5">
        <f t="shared" si="198"/>
        <v>8457</v>
      </c>
      <c r="Q287" s="158">
        <f t="shared" si="197"/>
        <v>9.5305787424388854E-4</v>
      </c>
    </row>
    <row r="288" spans="1:17">
      <c r="A288" s="189" t="s">
        <v>459</v>
      </c>
      <c r="B288" s="190"/>
      <c r="C288" s="190"/>
      <c r="D288" s="190"/>
      <c r="E288" s="35" t="s">
        <v>460</v>
      </c>
      <c r="F288" s="190"/>
      <c r="G288" s="190"/>
      <c r="H288" s="219"/>
      <c r="I288" s="219"/>
      <c r="J288" s="219"/>
      <c r="K288" s="211"/>
      <c r="L288" s="211"/>
      <c r="M288" s="211"/>
      <c r="N288" s="19">
        <f>SUM(N289:N290)</f>
        <v>20412</v>
      </c>
      <c r="O288" s="19">
        <f t="shared" ref="O288:Q288" si="199">SUM(O289:O290)</f>
        <v>42186</v>
      </c>
      <c r="P288" s="19">
        <f t="shared" si="199"/>
        <v>62598</v>
      </c>
      <c r="Q288" s="191">
        <f t="shared" si="199"/>
        <v>7.0544539212390837E-3</v>
      </c>
    </row>
    <row r="289" spans="1:17">
      <c r="A289" s="157" t="s">
        <v>1188</v>
      </c>
      <c r="B289" s="157" t="s">
        <v>38</v>
      </c>
      <c r="C289" s="184">
        <v>91856</v>
      </c>
      <c r="D289" s="157" t="s">
        <v>18</v>
      </c>
      <c r="E289" s="32" t="s">
        <v>461</v>
      </c>
      <c r="F289" s="157" t="s">
        <v>100</v>
      </c>
      <c r="G289" s="202">
        <v>150</v>
      </c>
      <c r="H289" s="218">
        <v>5.205781</v>
      </c>
      <c r="I289" s="218">
        <v>7.0904749999999996</v>
      </c>
      <c r="J289" s="218">
        <f t="shared" ref="J289:J290" si="200">H289+I289</f>
        <v>12.296256</v>
      </c>
      <c r="K289" s="5">
        <f t="shared" ref="K289:K290" si="201">TRUNC(H289+(H289*25.65%),2)</f>
        <v>6.54</v>
      </c>
      <c r="L289" s="5">
        <f t="shared" ref="L289:L290" si="202">TRUNC(I289+(I289*25.65%),2)</f>
        <v>8.9</v>
      </c>
      <c r="M289" s="5">
        <f t="shared" ref="M289:M290" si="203">K289+L289</f>
        <v>15.440000000000001</v>
      </c>
      <c r="N289" s="5">
        <f t="shared" ref="N289:N290" si="204">TRUNC(K289*G289,2)</f>
        <v>981</v>
      </c>
      <c r="O289" s="6">
        <f t="shared" ref="O289:O290" si="205">TRUNC(L289*G289,2)</f>
        <v>1335</v>
      </c>
      <c r="P289" s="5">
        <f t="shared" ref="P289:P331" si="206">N289+O289</f>
        <v>2316</v>
      </c>
      <c r="Q289" s="158">
        <f t="shared" si="197"/>
        <v>2.6100059557157925E-4</v>
      </c>
    </row>
    <row r="290" spans="1:17">
      <c r="A290" s="157" t="s">
        <v>1189</v>
      </c>
      <c r="B290" s="157" t="s">
        <v>38</v>
      </c>
      <c r="C290" s="184">
        <v>91854</v>
      </c>
      <c r="D290" s="157" t="s">
        <v>18</v>
      </c>
      <c r="E290" s="32" t="s">
        <v>462</v>
      </c>
      <c r="F290" s="157" t="s">
        <v>100</v>
      </c>
      <c r="G290" s="203">
        <v>5100</v>
      </c>
      <c r="H290" s="218">
        <v>3.0374680000000001</v>
      </c>
      <c r="I290" s="218">
        <v>6.3768529999999997</v>
      </c>
      <c r="J290" s="218">
        <f t="shared" si="200"/>
        <v>9.4143209999999993</v>
      </c>
      <c r="K290" s="5">
        <f t="shared" si="201"/>
        <v>3.81</v>
      </c>
      <c r="L290" s="5">
        <f t="shared" si="202"/>
        <v>8.01</v>
      </c>
      <c r="M290" s="5">
        <f t="shared" si="203"/>
        <v>11.82</v>
      </c>
      <c r="N290" s="5">
        <f t="shared" si="204"/>
        <v>19431</v>
      </c>
      <c r="O290" s="6">
        <f t="shared" si="205"/>
        <v>40851</v>
      </c>
      <c r="P290" s="5">
        <f t="shared" si="206"/>
        <v>60282</v>
      </c>
      <c r="Q290" s="158">
        <f t="shared" si="197"/>
        <v>6.7934533256675048E-3</v>
      </c>
    </row>
    <row r="291" spans="1:17">
      <c r="A291" s="189" t="s">
        <v>463</v>
      </c>
      <c r="B291" s="190"/>
      <c r="C291" s="190"/>
      <c r="D291" s="190"/>
      <c r="E291" s="35" t="s">
        <v>464</v>
      </c>
      <c r="F291" s="190"/>
      <c r="G291" s="190"/>
      <c r="H291" s="219"/>
      <c r="I291" s="219"/>
      <c r="J291" s="219"/>
      <c r="K291" s="211"/>
      <c r="L291" s="211"/>
      <c r="M291" s="211"/>
      <c r="N291" s="19">
        <f>N292</f>
        <v>3537.5</v>
      </c>
      <c r="O291" s="19">
        <f t="shared" ref="O291:Q291" si="207">O292</f>
        <v>1812.5</v>
      </c>
      <c r="P291" s="19">
        <f t="shared" si="207"/>
        <v>5350</v>
      </c>
      <c r="Q291" s="191">
        <f t="shared" si="207"/>
        <v>6.0291588355265507E-4</v>
      </c>
    </row>
    <row r="292" spans="1:17" ht="25.5">
      <c r="A292" s="157" t="s">
        <v>1190</v>
      </c>
      <c r="B292" s="157" t="s">
        <v>38</v>
      </c>
      <c r="C292" s="184">
        <v>97599</v>
      </c>
      <c r="D292" s="157" t="s">
        <v>18</v>
      </c>
      <c r="E292" s="32" t="s">
        <v>465</v>
      </c>
      <c r="F292" s="157" t="s">
        <v>302</v>
      </c>
      <c r="G292" s="202">
        <v>250</v>
      </c>
      <c r="H292" s="218">
        <v>11.262419000000001</v>
      </c>
      <c r="I292" s="218">
        <v>5.7730189999999997</v>
      </c>
      <c r="J292" s="218">
        <f>H292+I292</f>
        <v>17.035437999999999</v>
      </c>
      <c r="K292" s="5">
        <f>TRUNC(H292+(H292*25.65%),2)</f>
        <v>14.15</v>
      </c>
      <c r="L292" s="5">
        <f>TRUNC(I292+(I292*25.65%),2)</f>
        <v>7.25</v>
      </c>
      <c r="M292" s="5">
        <f>K292+L292</f>
        <v>21.4</v>
      </c>
      <c r="N292" s="5">
        <f>TRUNC(K292*G292,2)</f>
        <v>3537.5</v>
      </c>
      <c r="O292" s="6">
        <f>TRUNC(L292*G292,2)</f>
        <v>1812.5</v>
      </c>
      <c r="P292" s="5">
        <f>N292+O292</f>
        <v>5350</v>
      </c>
      <c r="Q292" s="158">
        <f t="shared" si="197"/>
        <v>6.0291588355265507E-4</v>
      </c>
    </row>
    <row r="293" spans="1:17">
      <c r="A293" s="189" t="s">
        <v>466</v>
      </c>
      <c r="B293" s="190"/>
      <c r="C293" s="190"/>
      <c r="D293" s="190"/>
      <c r="E293" s="35" t="s">
        <v>467</v>
      </c>
      <c r="F293" s="190"/>
      <c r="G293" s="190"/>
      <c r="H293" s="219"/>
      <c r="I293" s="219"/>
      <c r="J293" s="219"/>
      <c r="K293" s="211"/>
      <c r="L293" s="211"/>
      <c r="M293" s="211"/>
      <c r="N293" s="19">
        <f>SUM(N294:N296)</f>
        <v>957.39</v>
      </c>
      <c r="O293" s="19">
        <f t="shared" ref="O293:Q293" si="208">SUM(O294:O296)</f>
        <v>1006.5999999999999</v>
      </c>
      <c r="P293" s="19">
        <f t="shared" si="208"/>
        <v>1963.9900000000002</v>
      </c>
      <c r="Q293" s="191">
        <f t="shared" si="208"/>
        <v>2.2133098432496805E-4</v>
      </c>
    </row>
    <row r="294" spans="1:17" ht="25.5">
      <c r="A294" s="157" t="s">
        <v>1191</v>
      </c>
      <c r="B294" s="157" t="s">
        <v>16</v>
      </c>
      <c r="C294" s="157" t="s">
        <v>468</v>
      </c>
      <c r="D294" s="157" t="s">
        <v>18</v>
      </c>
      <c r="E294" s="32" t="s">
        <v>469</v>
      </c>
      <c r="F294" s="157" t="s">
        <v>302</v>
      </c>
      <c r="G294" s="202">
        <v>12</v>
      </c>
      <c r="H294" s="218">
        <v>33.933641000000001</v>
      </c>
      <c r="I294" s="218">
        <v>28.618072000000002</v>
      </c>
      <c r="J294" s="218">
        <f t="shared" ref="J294:J296" si="209">H294+I294</f>
        <v>62.551713000000007</v>
      </c>
      <c r="K294" s="5">
        <f t="shared" ref="K294:K296" si="210">TRUNC(H294+(H294*25.65%),2)</f>
        <v>42.63</v>
      </c>
      <c r="L294" s="5">
        <f t="shared" ref="L294:L296" si="211">TRUNC(I294+(I294*25.65%),2)</f>
        <v>35.950000000000003</v>
      </c>
      <c r="M294" s="5">
        <f t="shared" ref="M294:M296" si="212">K294+L294</f>
        <v>78.580000000000013</v>
      </c>
      <c r="N294" s="5">
        <f t="shared" ref="N294:N296" si="213">TRUNC(K294*G294,2)</f>
        <v>511.56</v>
      </c>
      <c r="O294" s="6">
        <f t="shared" ref="O294:O296" si="214">TRUNC(L294*G294,2)</f>
        <v>431.4</v>
      </c>
      <c r="P294" s="5">
        <f t="shared" si="206"/>
        <v>942.96</v>
      </c>
      <c r="Q294" s="158">
        <f t="shared" si="197"/>
        <v>1.062664601037031E-4</v>
      </c>
    </row>
    <row r="295" spans="1:17" ht="25.5">
      <c r="A295" s="157" t="s">
        <v>1192</v>
      </c>
      <c r="B295" s="157" t="s">
        <v>16</v>
      </c>
      <c r="C295" s="157" t="s">
        <v>470</v>
      </c>
      <c r="D295" s="157" t="s">
        <v>18</v>
      </c>
      <c r="E295" s="32" t="s">
        <v>471</v>
      </c>
      <c r="F295" s="157" t="s">
        <v>302</v>
      </c>
      <c r="G295" s="202">
        <v>11</v>
      </c>
      <c r="H295" s="218">
        <v>19.405029000000003</v>
      </c>
      <c r="I295" s="218">
        <v>28.618072000000002</v>
      </c>
      <c r="J295" s="218">
        <f t="shared" si="209"/>
        <v>48.023101000000004</v>
      </c>
      <c r="K295" s="5">
        <f t="shared" si="210"/>
        <v>24.38</v>
      </c>
      <c r="L295" s="5">
        <f t="shared" si="211"/>
        <v>35.950000000000003</v>
      </c>
      <c r="M295" s="5">
        <f t="shared" si="212"/>
        <v>60.33</v>
      </c>
      <c r="N295" s="5">
        <f t="shared" si="213"/>
        <v>268.18</v>
      </c>
      <c r="O295" s="6">
        <f t="shared" si="214"/>
        <v>395.45</v>
      </c>
      <c r="P295" s="5">
        <f t="shared" si="206"/>
        <v>663.63</v>
      </c>
      <c r="Q295" s="158">
        <f t="shared" si="197"/>
        <v>7.4787489308794099E-5</v>
      </c>
    </row>
    <row r="296" spans="1:17" ht="25.5">
      <c r="A296" s="157" t="s">
        <v>1193</v>
      </c>
      <c r="B296" s="157" t="s">
        <v>16</v>
      </c>
      <c r="C296" s="157" t="s">
        <v>472</v>
      </c>
      <c r="D296" s="157" t="s">
        <v>18</v>
      </c>
      <c r="E296" s="32" t="s">
        <v>473</v>
      </c>
      <c r="F296" s="157" t="s">
        <v>302</v>
      </c>
      <c r="G296" s="202">
        <v>5</v>
      </c>
      <c r="H296" s="218">
        <v>28.279558999999999</v>
      </c>
      <c r="I296" s="218">
        <v>28.618072000000002</v>
      </c>
      <c r="J296" s="218">
        <f t="shared" si="209"/>
        <v>56.897631000000004</v>
      </c>
      <c r="K296" s="5">
        <f t="shared" si="210"/>
        <v>35.53</v>
      </c>
      <c r="L296" s="5">
        <f t="shared" si="211"/>
        <v>35.950000000000003</v>
      </c>
      <c r="M296" s="5">
        <f t="shared" si="212"/>
        <v>71.48</v>
      </c>
      <c r="N296" s="5">
        <f t="shared" si="213"/>
        <v>177.65</v>
      </c>
      <c r="O296" s="6">
        <f t="shared" si="214"/>
        <v>179.75</v>
      </c>
      <c r="P296" s="5">
        <f t="shared" si="206"/>
        <v>357.4</v>
      </c>
      <c r="Q296" s="158">
        <f t="shared" si="197"/>
        <v>4.0277034912470824E-5</v>
      </c>
    </row>
    <row r="297" spans="1:17">
      <c r="A297" s="189" t="s">
        <v>474</v>
      </c>
      <c r="B297" s="190"/>
      <c r="C297" s="190"/>
      <c r="D297" s="190"/>
      <c r="E297" s="35" t="s">
        <v>475</v>
      </c>
      <c r="F297" s="190"/>
      <c r="G297" s="190"/>
      <c r="H297" s="219"/>
      <c r="I297" s="219"/>
      <c r="J297" s="219"/>
      <c r="K297" s="211"/>
      <c r="L297" s="211"/>
      <c r="M297" s="211"/>
      <c r="N297" s="19">
        <f>SUM(N298:N331)</f>
        <v>615721.12999999989</v>
      </c>
      <c r="O297" s="19">
        <f t="shared" ref="O297:Q297" si="215">SUM(O298:O331)</f>
        <v>310038.24</v>
      </c>
      <c r="P297" s="19">
        <f t="shared" si="215"/>
        <v>925759.37000000011</v>
      </c>
      <c r="Q297" s="191">
        <f t="shared" si="215"/>
        <v>0.10432804271414939</v>
      </c>
    </row>
    <row r="298" spans="1:17">
      <c r="A298" s="157" t="s">
        <v>1194</v>
      </c>
      <c r="B298" s="157" t="s">
        <v>16</v>
      </c>
      <c r="C298" s="157" t="s">
        <v>476</v>
      </c>
      <c r="D298" s="157" t="s">
        <v>18</v>
      </c>
      <c r="E298" s="32" t="s">
        <v>477</v>
      </c>
      <c r="F298" s="157" t="s">
        <v>302</v>
      </c>
      <c r="G298" s="202">
        <v>373</v>
      </c>
      <c r="H298" s="218">
        <v>3.4125770000000002</v>
      </c>
      <c r="I298" s="218">
        <v>9.8351749999999996</v>
      </c>
      <c r="J298" s="218">
        <f t="shared" ref="J298:J331" si="216">H298+I298</f>
        <v>13.247752</v>
      </c>
      <c r="K298" s="5">
        <f t="shared" ref="K298:K331" si="217">TRUNC(H298+(H298*25.65%),2)</f>
        <v>4.28</v>
      </c>
      <c r="L298" s="5">
        <f t="shared" ref="L298:L331" si="218">TRUNC(I298+(I298*25.65%),2)</f>
        <v>12.35</v>
      </c>
      <c r="M298" s="5">
        <f t="shared" ref="M298:M331" si="219">K298+L298</f>
        <v>16.63</v>
      </c>
      <c r="N298" s="5">
        <f t="shared" ref="N298:N331" si="220">TRUNC(K298*G298,2)</f>
        <v>1596.44</v>
      </c>
      <c r="O298" s="6">
        <f t="shared" ref="O298:O331" si="221">TRUNC(L298*G298,2)</f>
        <v>4606.55</v>
      </c>
      <c r="P298" s="5">
        <f t="shared" si="206"/>
        <v>6202.99</v>
      </c>
      <c r="Q298" s="158">
        <f t="shared" si="197"/>
        <v>6.9904321430248287E-4</v>
      </c>
    </row>
    <row r="299" spans="1:17">
      <c r="A299" s="157" t="s">
        <v>1195</v>
      </c>
      <c r="B299" s="157" t="s">
        <v>38</v>
      </c>
      <c r="C299" s="184">
        <v>91941</v>
      </c>
      <c r="D299" s="157" t="s">
        <v>18</v>
      </c>
      <c r="E299" s="32" t="s">
        <v>362</v>
      </c>
      <c r="F299" s="157" t="s">
        <v>302</v>
      </c>
      <c r="G299" s="202">
        <v>373</v>
      </c>
      <c r="H299" s="218">
        <v>2.9551270000000001</v>
      </c>
      <c r="I299" s="218">
        <v>7.8040969999999996</v>
      </c>
      <c r="J299" s="218">
        <f t="shared" si="216"/>
        <v>10.759224</v>
      </c>
      <c r="K299" s="5">
        <f t="shared" si="217"/>
        <v>3.71</v>
      </c>
      <c r="L299" s="5">
        <f t="shared" si="218"/>
        <v>9.8000000000000007</v>
      </c>
      <c r="M299" s="5">
        <f t="shared" si="219"/>
        <v>13.510000000000002</v>
      </c>
      <c r="N299" s="5">
        <f t="shared" si="220"/>
        <v>1383.83</v>
      </c>
      <c r="O299" s="6">
        <f t="shared" si="221"/>
        <v>3655.4</v>
      </c>
      <c r="P299" s="5">
        <f t="shared" si="206"/>
        <v>5039.2299999999996</v>
      </c>
      <c r="Q299" s="158">
        <f t="shared" si="197"/>
        <v>5.6789379586449451E-4</v>
      </c>
    </row>
    <row r="300" spans="1:17">
      <c r="A300" s="157" t="s">
        <v>1196</v>
      </c>
      <c r="B300" s="157" t="s">
        <v>38</v>
      </c>
      <c r="C300" s="184">
        <v>92869</v>
      </c>
      <c r="D300" s="157" t="s">
        <v>18</v>
      </c>
      <c r="E300" s="32" t="s">
        <v>364</v>
      </c>
      <c r="F300" s="157" t="s">
        <v>302</v>
      </c>
      <c r="G300" s="202">
        <v>371</v>
      </c>
      <c r="H300" s="218">
        <v>2.0859719999999999</v>
      </c>
      <c r="I300" s="218">
        <v>7.8040969999999996</v>
      </c>
      <c r="J300" s="218">
        <f t="shared" si="216"/>
        <v>9.8900690000000004</v>
      </c>
      <c r="K300" s="5">
        <f t="shared" si="217"/>
        <v>2.62</v>
      </c>
      <c r="L300" s="5">
        <f t="shared" si="218"/>
        <v>9.8000000000000007</v>
      </c>
      <c r="M300" s="5">
        <f t="shared" si="219"/>
        <v>12.420000000000002</v>
      </c>
      <c r="N300" s="5">
        <f t="shared" si="220"/>
        <v>972.02</v>
      </c>
      <c r="O300" s="6">
        <f t="shared" si="221"/>
        <v>3635.8</v>
      </c>
      <c r="P300" s="5">
        <f t="shared" si="206"/>
        <v>4607.82</v>
      </c>
      <c r="Q300" s="158">
        <f t="shared" si="197"/>
        <v>5.1927623673861585E-4</v>
      </c>
    </row>
    <row r="301" spans="1:17">
      <c r="A301" s="157" t="s">
        <v>1197</v>
      </c>
      <c r="B301" s="157" t="s">
        <v>16</v>
      </c>
      <c r="C301" s="157" t="s">
        <v>478</v>
      </c>
      <c r="D301" s="157" t="s">
        <v>18</v>
      </c>
      <c r="E301" s="32" t="s">
        <v>479</v>
      </c>
      <c r="F301" s="157" t="s">
        <v>302</v>
      </c>
      <c r="G301" s="202">
        <v>371</v>
      </c>
      <c r="H301" s="218">
        <v>54.098037000000005</v>
      </c>
      <c r="I301" s="218">
        <v>19.075665000000001</v>
      </c>
      <c r="J301" s="218">
        <f t="shared" si="216"/>
        <v>73.173702000000006</v>
      </c>
      <c r="K301" s="5">
        <f t="shared" si="217"/>
        <v>67.97</v>
      </c>
      <c r="L301" s="5">
        <f t="shared" si="218"/>
        <v>23.96</v>
      </c>
      <c r="M301" s="5">
        <f t="shared" si="219"/>
        <v>91.93</v>
      </c>
      <c r="N301" s="5">
        <f t="shared" si="220"/>
        <v>25216.87</v>
      </c>
      <c r="O301" s="6">
        <f t="shared" si="221"/>
        <v>8889.16</v>
      </c>
      <c r="P301" s="5">
        <f t="shared" si="206"/>
        <v>34106.03</v>
      </c>
      <c r="Q301" s="158">
        <f t="shared" si="197"/>
        <v>3.8435639648454877E-3</v>
      </c>
    </row>
    <row r="302" spans="1:17">
      <c r="A302" s="157" t="s">
        <v>1198</v>
      </c>
      <c r="B302" s="157" t="s">
        <v>16</v>
      </c>
      <c r="C302" s="157" t="s">
        <v>480</v>
      </c>
      <c r="D302" s="157" t="s">
        <v>18</v>
      </c>
      <c r="E302" s="32" t="s">
        <v>481</v>
      </c>
      <c r="F302" s="157" t="s">
        <v>302</v>
      </c>
      <c r="G302" s="202">
        <v>371</v>
      </c>
      <c r="H302" s="218">
        <v>27.556788000000001</v>
      </c>
      <c r="I302" s="218">
        <v>4.766629</v>
      </c>
      <c r="J302" s="218">
        <f t="shared" si="216"/>
        <v>32.323416999999999</v>
      </c>
      <c r="K302" s="5">
        <f t="shared" si="217"/>
        <v>34.619999999999997</v>
      </c>
      <c r="L302" s="5">
        <f t="shared" si="218"/>
        <v>5.98</v>
      </c>
      <c r="M302" s="5">
        <f t="shared" si="219"/>
        <v>40.599999999999994</v>
      </c>
      <c r="N302" s="5">
        <f t="shared" si="220"/>
        <v>12844.02</v>
      </c>
      <c r="O302" s="6">
        <f t="shared" si="221"/>
        <v>2218.58</v>
      </c>
      <c r="P302" s="5">
        <f t="shared" si="206"/>
        <v>15062.6</v>
      </c>
      <c r="Q302" s="158">
        <f t="shared" si="197"/>
        <v>1.6974730444112565E-3</v>
      </c>
    </row>
    <row r="303" spans="1:17">
      <c r="A303" s="157" t="s">
        <v>1199</v>
      </c>
      <c r="B303" s="157" t="s">
        <v>38</v>
      </c>
      <c r="C303" s="184">
        <v>98307</v>
      </c>
      <c r="D303" s="157" t="s">
        <v>18</v>
      </c>
      <c r="E303" s="32" t="s">
        <v>482</v>
      </c>
      <c r="F303" s="157" t="s">
        <v>302</v>
      </c>
      <c r="G303" s="202">
        <v>373</v>
      </c>
      <c r="H303" s="218">
        <v>39.185167</v>
      </c>
      <c r="I303" s="218">
        <v>9.8260260000000006</v>
      </c>
      <c r="J303" s="218">
        <f t="shared" si="216"/>
        <v>49.011192999999999</v>
      </c>
      <c r="K303" s="5">
        <f t="shared" si="217"/>
        <v>49.23</v>
      </c>
      <c r="L303" s="5">
        <f t="shared" si="218"/>
        <v>12.34</v>
      </c>
      <c r="M303" s="5">
        <f t="shared" si="219"/>
        <v>61.569999999999993</v>
      </c>
      <c r="N303" s="5">
        <f t="shared" si="220"/>
        <v>18362.79</v>
      </c>
      <c r="O303" s="6">
        <f t="shared" si="221"/>
        <v>4602.82</v>
      </c>
      <c r="P303" s="5">
        <f t="shared" si="206"/>
        <v>22965.61</v>
      </c>
      <c r="Q303" s="158">
        <f t="shared" si="197"/>
        <v>2.588099260649662E-3</v>
      </c>
    </row>
    <row r="304" spans="1:17">
      <c r="A304" s="157" t="s">
        <v>1200</v>
      </c>
      <c r="B304" s="157" t="s">
        <v>16</v>
      </c>
      <c r="C304" s="157" t="s">
        <v>369</v>
      </c>
      <c r="D304" s="157" t="s">
        <v>18</v>
      </c>
      <c r="E304" s="32" t="s">
        <v>368</v>
      </c>
      <c r="F304" s="157" t="s">
        <v>302</v>
      </c>
      <c r="G304" s="203">
        <v>5971.2</v>
      </c>
      <c r="H304" s="218">
        <v>0.44830100000000001</v>
      </c>
      <c r="I304" s="218">
        <v>0.25617200000000001</v>
      </c>
      <c r="J304" s="218">
        <f t="shared" si="216"/>
        <v>0.70447300000000002</v>
      </c>
      <c r="K304" s="5">
        <f t="shared" si="217"/>
        <v>0.56000000000000005</v>
      </c>
      <c r="L304" s="5">
        <f t="shared" si="218"/>
        <v>0.32</v>
      </c>
      <c r="M304" s="5">
        <f t="shared" si="219"/>
        <v>0.88000000000000012</v>
      </c>
      <c r="N304" s="5">
        <f t="shared" si="220"/>
        <v>3343.87</v>
      </c>
      <c r="O304" s="6">
        <f t="shared" si="221"/>
        <v>1910.78</v>
      </c>
      <c r="P304" s="5">
        <f t="shared" si="206"/>
        <v>5254.65</v>
      </c>
      <c r="Q304" s="158">
        <f t="shared" si="197"/>
        <v>5.9217045747849697E-4</v>
      </c>
    </row>
    <row r="305" spans="1:17">
      <c r="A305" s="157" t="s">
        <v>1201</v>
      </c>
      <c r="B305" s="157" t="s">
        <v>16</v>
      </c>
      <c r="C305" s="157" t="s">
        <v>379</v>
      </c>
      <c r="D305" s="157" t="s">
        <v>18</v>
      </c>
      <c r="E305" s="32" t="s">
        <v>380</v>
      </c>
      <c r="F305" s="157" t="s">
        <v>302</v>
      </c>
      <c r="G305" s="202">
        <v>174</v>
      </c>
      <c r="H305" s="218">
        <v>0.31106600000000001</v>
      </c>
      <c r="I305" s="218">
        <v>0.25617200000000001</v>
      </c>
      <c r="J305" s="218">
        <f t="shared" si="216"/>
        <v>0.56723800000000002</v>
      </c>
      <c r="K305" s="5">
        <f t="shared" si="217"/>
        <v>0.39</v>
      </c>
      <c r="L305" s="5">
        <f t="shared" si="218"/>
        <v>0.32</v>
      </c>
      <c r="M305" s="5">
        <f t="shared" si="219"/>
        <v>0.71</v>
      </c>
      <c r="N305" s="5">
        <f t="shared" si="220"/>
        <v>67.86</v>
      </c>
      <c r="O305" s="6">
        <f t="shared" si="221"/>
        <v>55.68</v>
      </c>
      <c r="P305" s="5">
        <f t="shared" si="206"/>
        <v>123.53999999999999</v>
      </c>
      <c r="Q305" s="158">
        <f t="shared" si="197"/>
        <v>1.3922285654971028E-5</v>
      </c>
    </row>
    <row r="306" spans="1:17">
      <c r="A306" s="157" t="s">
        <v>1202</v>
      </c>
      <c r="B306" s="157" t="s">
        <v>16</v>
      </c>
      <c r="C306" s="157" t="s">
        <v>381</v>
      </c>
      <c r="D306" s="157" t="s">
        <v>18</v>
      </c>
      <c r="E306" s="32" t="s">
        <v>382</v>
      </c>
      <c r="F306" s="157" t="s">
        <v>302</v>
      </c>
      <c r="G306" s="202">
        <v>920</v>
      </c>
      <c r="H306" s="218">
        <v>0.70447300000000002</v>
      </c>
      <c r="I306" s="218">
        <v>0.25617200000000001</v>
      </c>
      <c r="J306" s="218">
        <f t="shared" si="216"/>
        <v>0.96064499999999997</v>
      </c>
      <c r="K306" s="5">
        <f t="shared" si="217"/>
        <v>0.88</v>
      </c>
      <c r="L306" s="5">
        <f t="shared" si="218"/>
        <v>0.32</v>
      </c>
      <c r="M306" s="5">
        <f t="shared" si="219"/>
        <v>1.2</v>
      </c>
      <c r="N306" s="5">
        <f t="shared" si="220"/>
        <v>809.6</v>
      </c>
      <c r="O306" s="6">
        <f t="shared" si="221"/>
        <v>294.39999999999998</v>
      </c>
      <c r="P306" s="5">
        <f t="shared" si="206"/>
        <v>1104</v>
      </c>
      <c r="Q306" s="158">
        <f t="shared" si="197"/>
        <v>1.2441479167142638E-4</v>
      </c>
    </row>
    <row r="307" spans="1:17">
      <c r="A307" s="157" t="s">
        <v>1203</v>
      </c>
      <c r="B307" s="157" t="s">
        <v>16</v>
      </c>
      <c r="C307" s="157" t="s">
        <v>383</v>
      </c>
      <c r="D307" s="157" t="s">
        <v>18</v>
      </c>
      <c r="E307" s="32" t="s">
        <v>384</v>
      </c>
      <c r="F307" s="157" t="s">
        <v>302</v>
      </c>
      <c r="G307" s="202">
        <v>920</v>
      </c>
      <c r="H307" s="218">
        <v>1.2259660000000001</v>
      </c>
      <c r="I307" s="218">
        <v>0.95149600000000001</v>
      </c>
      <c r="J307" s="218">
        <f t="shared" si="216"/>
        <v>2.1774620000000002</v>
      </c>
      <c r="K307" s="5">
        <f t="shared" si="217"/>
        <v>1.54</v>
      </c>
      <c r="L307" s="5">
        <f t="shared" si="218"/>
        <v>1.19</v>
      </c>
      <c r="M307" s="5">
        <f t="shared" si="219"/>
        <v>2.73</v>
      </c>
      <c r="N307" s="5">
        <f t="shared" si="220"/>
        <v>1416.8</v>
      </c>
      <c r="O307" s="6">
        <f t="shared" si="221"/>
        <v>1094.8</v>
      </c>
      <c r="P307" s="5">
        <f t="shared" si="206"/>
        <v>2511.6</v>
      </c>
      <c r="Q307" s="158">
        <f t="shared" si="197"/>
        <v>2.8304365105249503E-4</v>
      </c>
    </row>
    <row r="308" spans="1:17">
      <c r="A308" s="157" t="s">
        <v>1204</v>
      </c>
      <c r="B308" s="157" t="s">
        <v>16</v>
      </c>
      <c r="C308" s="157" t="s">
        <v>385</v>
      </c>
      <c r="D308" s="157" t="s">
        <v>18</v>
      </c>
      <c r="E308" s="32" t="s">
        <v>386</v>
      </c>
      <c r="F308" s="157" t="s">
        <v>302</v>
      </c>
      <c r="G308" s="202">
        <v>920</v>
      </c>
      <c r="H308" s="218">
        <v>0.63128099999999998</v>
      </c>
      <c r="I308" s="218">
        <v>0.25617200000000001</v>
      </c>
      <c r="J308" s="218">
        <f t="shared" si="216"/>
        <v>0.88745300000000005</v>
      </c>
      <c r="K308" s="5">
        <f t="shared" si="217"/>
        <v>0.79</v>
      </c>
      <c r="L308" s="5">
        <f t="shared" si="218"/>
        <v>0.32</v>
      </c>
      <c r="M308" s="5">
        <f t="shared" si="219"/>
        <v>1.1100000000000001</v>
      </c>
      <c r="N308" s="5">
        <f t="shared" si="220"/>
        <v>726.8</v>
      </c>
      <c r="O308" s="6">
        <f t="shared" si="221"/>
        <v>294.39999999999998</v>
      </c>
      <c r="P308" s="5">
        <f t="shared" si="206"/>
        <v>1021.1999999999999</v>
      </c>
      <c r="Q308" s="158">
        <f t="shared" si="197"/>
        <v>1.150836822960694E-4</v>
      </c>
    </row>
    <row r="309" spans="1:17">
      <c r="A309" s="157" t="s">
        <v>1205</v>
      </c>
      <c r="B309" s="157" t="s">
        <v>16</v>
      </c>
      <c r="C309" s="157" t="s">
        <v>375</v>
      </c>
      <c r="D309" s="157" t="s">
        <v>18</v>
      </c>
      <c r="E309" s="32" t="s">
        <v>376</v>
      </c>
      <c r="F309" s="157" t="s">
        <v>302</v>
      </c>
      <c r="G309" s="203">
        <v>4277</v>
      </c>
      <c r="H309" s="218">
        <v>0.86000599999999994</v>
      </c>
      <c r="I309" s="218">
        <v>0.25617200000000001</v>
      </c>
      <c r="J309" s="218">
        <f t="shared" si="216"/>
        <v>1.1161779999999999</v>
      </c>
      <c r="K309" s="5">
        <f t="shared" si="217"/>
        <v>1.08</v>
      </c>
      <c r="L309" s="5">
        <f t="shared" si="218"/>
        <v>0.32</v>
      </c>
      <c r="M309" s="5">
        <f t="shared" si="219"/>
        <v>1.4000000000000001</v>
      </c>
      <c r="N309" s="5">
        <f t="shared" si="220"/>
        <v>4619.16</v>
      </c>
      <c r="O309" s="6">
        <f t="shared" si="221"/>
        <v>1368.64</v>
      </c>
      <c r="P309" s="5">
        <f t="shared" si="206"/>
        <v>5987.8</v>
      </c>
      <c r="Q309" s="158">
        <f t="shared" si="197"/>
        <v>6.7479247243674545E-4</v>
      </c>
    </row>
    <row r="310" spans="1:17">
      <c r="A310" s="157" t="s">
        <v>1206</v>
      </c>
      <c r="B310" s="157" t="s">
        <v>16</v>
      </c>
      <c r="C310" s="157" t="s">
        <v>377</v>
      </c>
      <c r="D310" s="157" t="s">
        <v>18</v>
      </c>
      <c r="E310" s="32" t="s">
        <v>378</v>
      </c>
      <c r="F310" s="157" t="s">
        <v>302</v>
      </c>
      <c r="G310" s="203">
        <v>5470</v>
      </c>
      <c r="H310" s="218">
        <v>0.75936700000000001</v>
      </c>
      <c r="I310" s="218">
        <v>0.25617200000000001</v>
      </c>
      <c r="J310" s="218">
        <f t="shared" si="216"/>
        <v>1.015539</v>
      </c>
      <c r="K310" s="5">
        <f t="shared" si="217"/>
        <v>0.95</v>
      </c>
      <c r="L310" s="5">
        <f t="shared" si="218"/>
        <v>0.32</v>
      </c>
      <c r="M310" s="5">
        <f t="shared" si="219"/>
        <v>1.27</v>
      </c>
      <c r="N310" s="5">
        <f t="shared" si="220"/>
        <v>5196.5</v>
      </c>
      <c r="O310" s="6">
        <f t="shared" si="221"/>
        <v>1750.4</v>
      </c>
      <c r="P310" s="5">
        <f t="shared" si="206"/>
        <v>6946.9</v>
      </c>
      <c r="Q310" s="158">
        <f t="shared" si="197"/>
        <v>7.8287782270129703E-4</v>
      </c>
    </row>
    <row r="311" spans="1:17">
      <c r="A311" s="157" t="s">
        <v>1207</v>
      </c>
      <c r="B311" s="157" t="s">
        <v>16</v>
      </c>
      <c r="C311" s="157" t="s">
        <v>387</v>
      </c>
      <c r="D311" s="157" t="s">
        <v>18</v>
      </c>
      <c r="E311" s="32" t="s">
        <v>388</v>
      </c>
      <c r="F311" s="157" t="s">
        <v>302</v>
      </c>
      <c r="G311" s="202">
        <v>920</v>
      </c>
      <c r="H311" s="218">
        <v>3.4400239999999997</v>
      </c>
      <c r="I311" s="218">
        <v>14.309036000000001</v>
      </c>
      <c r="J311" s="218">
        <f t="shared" si="216"/>
        <v>17.74906</v>
      </c>
      <c r="K311" s="5">
        <f t="shared" si="217"/>
        <v>4.32</v>
      </c>
      <c r="L311" s="5">
        <f t="shared" si="218"/>
        <v>17.97</v>
      </c>
      <c r="M311" s="5">
        <f t="shared" si="219"/>
        <v>22.29</v>
      </c>
      <c r="N311" s="5">
        <f t="shared" si="220"/>
        <v>3974.4</v>
      </c>
      <c r="O311" s="6">
        <f t="shared" si="221"/>
        <v>16532.400000000001</v>
      </c>
      <c r="P311" s="5">
        <f t="shared" si="206"/>
        <v>20506.800000000003</v>
      </c>
      <c r="Q311" s="158">
        <f t="shared" si="197"/>
        <v>2.3110047552967455E-3</v>
      </c>
    </row>
    <row r="312" spans="1:17">
      <c r="A312" s="157" t="s">
        <v>1208</v>
      </c>
      <c r="B312" s="157" t="s">
        <v>16</v>
      </c>
      <c r="C312" s="157" t="s">
        <v>325</v>
      </c>
      <c r="D312" s="157" t="s">
        <v>18</v>
      </c>
      <c r="E312" s="32" t="s">
        <v>326</v>
      </c>
      <c r="F312" s="157" t="s">
        <v>302</v>
      </c>
      <c r="G312" s="202">
        <v>24</v>
      </c>
      <c r="H312" s="218">
        <v>30.676597000000001</v>
      </c>
      <c r="I312" s="218">
        <v>9.542406999999999</v>
      </c>
      <c r="J312" s="218">
        <f t="shared" si="216"/>
        <v>40.219003999999998</v>
      </c>
      <c r="K312" s="5">
        <f t="shared" si="217"/>
        <v>38.54</v>
      </c>
      <c r="L312" s="5">
        <f t="shared" si="218"/>
        <v>11.99</v>
      </c>
      <c r="M312" s="5">
        <f t="shared" si="219"/>
        <v>50.53</v>
      </c>
      <c r="N312" s="5">
        <f t="shared" si="220"/>
        <v>924.96</v>
      </c>
      <c r="O312" s="6">
        <f t="shared" si="221"/>
        <v>287.76</v>
      </c>
      <c r="P312" s="5">
        <f t="shared" si="206"/>
        <v>1212.72</v>
      </c>
      <c r="Q312" s="158">
        <f t="shared" si="197"/>
        <v>1.3666694398167773E-4</v>
      </c>
    </row>
    <row r="313" spans="1:17">
      <c r="A313" s="157" t="s">
        <v>1209</v>
      </c>
      <c r="B313" s="157" t="s">
        <v>16</v>
      </c>
      <c r="C313" s="157" t="s">
        <v>329</v>
      </c>
      <c r="D313" s="157" t="s">
        <v>18</v>
      </c>
      <c r="E313" s="32" t="s">
        <v>330</v>
      </c>
      <c r="F313" s="157" t="s">
        <v>302</v>
      </c>
      <c r="G313" s="202">
        <v>24</v>
      </c>
      <c r="H313" s="218">
        <v>39.541978</v>
      </c>
      <c r="I313" s="218">
        <v>9.542406999999999</v>
      </c>
      <c r="J313" s="218">
        <f t="shared" si="216"/>
        <v>49.084384999999997</v>
      </c>
      <c r="K313" s="5">
        <f t="shared" si="217"/>
        <v>49.68</v>
      </c>
      <c r="L313" s="5">
        <f t="shared" si="218"/>
        <v>11.99</v>
      </c>
      <c r="M313" s="5">
        <f t="shared" si="219"/>
        <v>61.67</v>
      </c>
      <c r="N313" s="5">
        <f t="shared" si="220"/>
        <v>1192.32</v>
      </c>
      <c r="O313" s="6">
        <f t="shared" si="221"/>
        <v>287.76</v>
      </c>
      <c r="P313" s="5">
        <f t="shared" si="206"/>
        <v>1480.08</v>
      </c>
      <c r="Q313" s="158">
        <f t="shared" si="197"/>
        <v>1.667969609212362E-4</v>
      </c>
    </row>
    <row r="314" spans="1:17" ht="25.5">
      <c r="A314" s="157" t="s">
        <v>1210</v>
      </c>
      <c r="B314" s="157" t="s">
        <v>16</v>
      </c>
      <c r="C314" s="157" t="s">
        <v>311</v>
      </c>
      <c r="D314" s="157" t="s">
        <v>18</v>
      </c>
      <c r="E314" s="32" t="s">
        <v>312</v>
      </c>
      <c r="F314" s="157" t="s">
        <v>100</v>
      </c>
      <c r="G314" s="203">
        <v>1854.6</v>
      </c>
      <c r="H314" s="218">
        <v>80.126942</v>
      </c>
      <c r="I314" s="218">
        <v>37.273026000000002</v>
      </c>
      <c r="J314" s="218">
        <f t="shared" si="216"/>
        <v>117.399968</v>
      </c>
      <c r="K314" s="5">
        <f t="shared" si="217"/>
        <v>100.67</v>
      </c>
      <c r="L314" s="5">
        <f t="shared" si="218"/>
        <v>46.83</v>
      </c>
      <c r="M314" s="5">
        <f t="shared" si="219"/>
        <v>147.5</v>
      </c>
      <c r="N314" s="5">
        <f t="shared" si="220"/>
        <v>186702.58</v>
      </c>
      <c r="O314" s="6">
        <f t="shared" si="221"/>
        <v>86850.91</v>
      </c>
      <c r="P314" s="5">
        <f t="shared" si="206"/>
        <v>273553.49</v>
      </c>
      <c r="Q314" s="158">
        <f t="shared" si="197"/>
        <v>3.0827989555563061E-2</v>
      </c>
    </row>
    <row r="315" spans="1:17" ht="25.5">
      <c r="A315" s="157" t="s">
        <v>1211</v>
      </c>
      <c r="B315" s="157" t="s">
        <v>16</v>
      </c>
      <c r="C315" s="157" t="s">
        <v>333</v>
      </c>
      <c r="D315" s="157" t="s">
        <v>18</v>
      </c>
      <c r="E315" s="32" t="s">
        <v>334</v>
      </c>
      <c r="F315" s="157" t="s">
        <v>100</v>
      </c>
      <c r="G315" s="203">
        <v>1389.4</v>
      </c>
      <c r="H315" s="218">
        <v>80.52949799999999</v>
      </c>
      <c r="I315" s="218">
        <v>37.273026000000002</v>
      </c>
      <c r="J315" s="218">
        <f t="shared" si="216"/>
        <v>117.80252399999999</v>
      </c>
      <c r="K315" s="5">
        <f t="shared" si="217"/>
        <v>101.18</v>
      </c>
      <c r="L315" s="5">
        <f t="shared" si="218"/>
        <v>46.83</v>
      </c>
      <c r="M315" s="5">
        <f t="shared" si="219"/>
        <v>148.01</v>
      </c>
      <c r="N315" s="5">
        <f t="shared" si="220"/>
        <v>140579.49</v>
      </c>
      <c r="O315" s="6">
        <f t="shared" si="221"/>
        <v>65065.599999999999</v>
      </c>
      <c r="P315" s="5">
        <f t="shared" si="206"/>
        <v>205645.09</v>
      </c>
      <c r="Q315" s="158">
        <f t="shared" si="197"/>
        <v>2.3175082455255191E-2</v>
      </c>
    </row>
    <row r="316" spans="1:17" ht="38.25">
      <c r="A316" s="157" t="s">
        <v>1212</v>
      </c>
      <c r="B316" s="157" t="s">
        <v>38</v>
      </c>
      <c r="C316" s="184">
        <v>96562</v>
      </c>
      <c r="D316" s="157" t="s">
        <v>18</v>
      </c>
      <c r="E316" s="32" t="s">
        <v>307</v>
      </c>
      <c r="F316" s="157" t="s">
        <v>308</v>
      </c>
      <c r="G316" s="202">
        <v>559</v>
      </c>
      <c r="H316" s="218">
        <v>25.662945000000001</v>
      </c>
      <c r="I316" s="218">
        <v>23.256758000000001</v>
      </c>
      <c r="J316" s="218">
        <f t="shared" si="216"/>
        <v>48.919702999999998</v>
      </c>
      <c r="K316" s="5">
        <f t="shared" si="217"/>
        <v>32.24</v>
      </c>
      <c r="L316" s="5">
        <f t="shared" si="218"/>
        <v>29.22</v>
      </c>
      <c r="M316" s="5">
        <f t="shared" si="219"/>
        <v>61.46</v>
      </c>
      <c r="N316" s="5">
        <f t="shared" si="220"/>
        <v>18022.16</v>
      </c>
      <c r="O316" s="6">
        <f t="shared" si="221"/>
        <v>16333.98</v>
      </c>
      <c r="P316" s="5">
        <f t="shared" si="206"/>
        <v>34356.14</v>
      </c>
      <c r="Q316" s="158">
        <f t="shared" si="197"/>
        <v>3.8717500006651799E-3</v>
      </c>
    </row>
    <row r="317" spans="1:17">
      <c r="A317" s="157" t="s">
        <v>1213</v>
      </c>
      <c r="B317" s="157" t="s">
        <v>16</v>
      </c>
      <c r="C317" s="157" t="s">
        <v>483</v>
      </c>
      <c r="D317" s="157" t="s">
        <v>18</v>
      </c>
      <c r="E317" s="32" t="s">
        <v>484</v>
      </c>
      <c r="F317" s="157" t="s">
        <v>302</v>
      </c>
      <c r="G317" s="202">
        <v>14</v>
      </c>
      <c r="H317" s="218">
        <v>41.884122000000005</v>
      </c>
      <c r="I317" s="218">
        <v>25.278686999999998</v>
      </c>
      <c r="J317" s="218">
        <f t="shared" si="216"/>
        <v>67.16280900000001</v>
      </c>
      <c r="K317" s="5">
        <f t="shared" si="217"/>
        <v>52.62</v>
      </c>
      <c r="L317" s="5">
        <f t="shared" si="218"/>
        <v>31.76</v>
      </c>
      <c r="M317" s="5">
        <f t="shared" si="219"/>
        <v>84.38</v>
      </c>
      <c r="N317" s="5">
        <f t="shared" si="220"/>
        <v>736.68</v>
      </c>
      <c r="O317" s="6">
        <f t="shared" si="221"/>
        <v>444.64</v>
      </c>
      <c r="P317" s="5">
        <f t="shared" si="206"/>
        <v>1181.32</v>
      </c>
      <c r="Q317" s="158">
        <f t="shared" si="197"/>
        <v>1.3312833487073316E-4</v>
      </c>
    </row>
    <row r="318" spans="1:17">
      <c r="A318" s="157" t="s">
        <v>1214</v>
      </c>
      <c r="B318" s="157" t="s">
        <v>16</v>
      </c>
      <c r="C318" s="157" t="s">
        <v>485</v>
      </c>
      <c r="D318" s="157" t="s">
        <v>18</v>
      </c>
      <c r="E318" s="32" t="s">
        <v>486</v>
      </c>
      <c r="F318" s="157" t="s">
        <v>302</v>
      </c>
      <c r="G318" s="202">
        <v>14</v>
      </c>
      <c r="H318" s="218">
        <v>56.037624999999998</v>
      </c>
      <c r="I318" s="218">
        <v>25.278686999999998</v>
      </c>
      <c r="J318" s="218">
        <f t="shared" si="216"/>
        <v>81.316311999999996</v>
      </c>
      <c r="K318" s="5">
        <f t="shared" si="217"/>
        <v>70.41</v>
      </c>
      <c r="L318" s="5">
        <f t="shared" si="218"/>
        <v>31.76</v>
      </c>
      <c r="M318" s="5">
        <f t="shared" si="219"/>
        <v>102.17</v>
      </c>
      <c r="N318" s="5">
        <f t="shared" si="220"/>
        <v>985.74</v>
      </c>
      <c r="O318" s="6">
        <f t="shared" si="221"/>
        <v>444.64</v>
      </c>
      <c r="P318" s="5">
        <f t="shared" si="206"/>
        <v>1430.38</v>
      </c>
      <c r="Q318" s="158">
        <f t="shared" si="197"/>
        <v>1.6119604140486855E-4</v>
      </c>
    </row>
    <row r="319" spans="1:17">
      <c r="A319" s="157" t="s">
        <v>1215</v>
      </c>
      <c r="B319" s="157" t="s">
        <v>16</v>
      </c>
      <c r="C319" s="157" t="s">
        <v>313</v>
      </c>
      <c r="D319" s="157" t="s">
        <v>18</v>
      </c>
      <c r="E319" s="32" t="s">
        <v>314</v>
      </c>
      <c r="F319" s="157" t="s">
        <v>302</v>
      </c>
      <c r="G319" s="203">
        <v>1069</v>
      </c>
      <c r="H319" s="218">
        <v>4.3457749999999997</v>
      </c>
      <c r="I319" s="218">
        <v>6.6787700000000001</v>
      </c>
      <c r="J319" s="218">
        <f t="shared" si="216"/>
        <v>11.024545</v>
      </c>
      <c r="K319" s="5">
        <f t="shared" si="217"/>
        <v>5.46</v>
      </c>
      <c r="L319" s="5">
        <f t="shared" si="218"/>
        <v>8.39</v>
      </c>
      <c r="M319" s="5">
        <f t="shared" si="219"/>
        <v>13.850000000000001</v>
      </c>
      <c r="N319" s="5">
        <f t="shared" si="220"/>
        <v>5836.74</v>
      </c>
      <c r="O319" s="6">
        <f t="shared" si="221"/>
        <v>8968.91</v>
      </c>
      <c r="P319" s="5">
        <f t="shared" si="206"/>
        <v>14805.65</v>
      </c>
      <c r="Q319" s="158">
        <f t="shared" si="197"/>
        <v>1.668516177817078E-3</v>
      </c>
    </row>
    <row r="320" spans="1:17">
      <c r="A320" s="157" t="s">
        <v>1216</v>
      </c>
      <c r="B320" s="157" t="s">
        <v>16</v>
      </c>
      <c r="C320" s="157" t="s">
        <v>487</v>
      </c>
      <c r="D320" s="157" t="s">
        <v>18</v>
      </c>
      <c r="E320" s="32" t="s">
        <v>488</v>
      </c>
      <c r="F320" s="157" t="s">
        <v>302</v>
      </c>
      <c r="G320" s="202">
        <v>12</v>
      </c>
      <c r="H320" s="218">
        <v>22.177175999999999</v>
      </c>
      <c r="I320" s="218">
        <v>5.1966320000000001</v>
      </c>
      <c r="J320" s="218">
        <f t="shared" si="216"/>
        <v>27.373808</v>
      </c>
      <c r="K320" s="5">
        <f t="shared" si="217"/>
        <v>27.86</v>
      </c>
      <c r="L320" s="5">
        <f t="shared" si="218"/>
        <v>6.52</v>
      </c>
      <c r="M320" s="5">
        <f t="shared" si="219"/>
        <v>34.379999999999995</v>
      </c>
      <c r="N320" s="5">
        <f t="shared" si="220"/>
        <v>334.32</v>
      </c>
      <c r="O320" s="6">
        <f t="shared" si="221"/>
        <v>78.239999999999995</v>
      </c>
      <c r="P320" s="5">
        <f t="shared" si="206"/>
        <v>412.56</v>
      </c>
      <c r="Q320" s="158">
        <f t="shared" si="197"/>
        <v>4.6493266713735208E-5</v>
      </c>
    </row>
    <row r="321" spans="1:17">
      <c r="A321" s="157" t="s">
        <v>1217</v>
      </c>
      <c r="B321" s="157" t="s">
        <v>16</v>
      </c>
      <c r="C321" s="157" t="s">
        <v>489</v>
      </c>
      <c r="D321" s="157" t="s">
        <v>18</v>
      </c>
      <c r="E321" s="32" t="s">
        <v>490</v>
      </c>
      <c r="F321" s="157" t="s">
        <v>302</v>
      </c>
      <c r="G321" s="202">
        <v>12</v>
      </c>
      <c r="H321" s="218">
        <v>39.541978</v>
      </c>
      <c r="I321" s="218">
        <v>5.1966320000000001</v>
      </c>
      <c r="J321" s="218">
        <f t="shared" si="216"/>
        <v>44.738610000000001</v>
      </c>
      <c r="K321" s="5">
        <f t="shared" si="217"/>
        <v>49.68</v>
      </c>
      <c r="L321" s="5">
        <f t="shared" si="218"/>
        <v>6.52</v>
      </c>
      <c r="M321" s="5">
        <f t="shared" si="219"/>
        <v>56.2</v>
      </c>
      <c r="N321" s="5">
        <f t="shared" si="220"/>
        <v>596.16</v>
      </c>
      <c r="O321" s="6">
        <f t="shared" si="221"/>
        <v>78.239999999999995</v>
      </c>
      <c r="P321" s="5">
        <f t="shared" si="206"/>
        <v>674.4</v>
      </c>
      <c r="Q321" s="158">
        <f t="shared" si="197"/>
        <v>7.6001209694936551E-5</v>
      </c>
    </row>
    <row r="322" spans="1:17">
      <c r="A322" s="157" t="s">
        <v>1218</v>
      </c>
      <c r="B322" s="157" t="s">
        <v>16</v>
      </c>
      <c r="C322" s="157" t="s">
        <v>321</v>
      </c>
      <c r="D322" s="157" t="s">
        <v>18</v>
      </c>
      <c r="E322" s="32" t="s">
        <v>322</v>
      </c>
      <c r="F322" s="157" t="s">
        <v>302</v>
      </c>
      <c r="G322" s="202">
        <v>24</v>
      </c>
      <c r="H322" s="218">
        <v>7.3192000000000004</v>
      </c>
      <c r="I322" s="218">
        <v>5.1966320000000001</v>
      </c>
      <c r="J322" s="218">
        <f t="shared" si="216"/>
        <v>12.515832</v>
      </c>
      <c r="K322" s="5">
        <f t="shared" si="217"/>
        <v>9.19</v>
      </c>
      <c r="L322" s="5">
        <f t="shared" si="218"/>
        <v>6.52</v>
      </c>
      <c r="M322" s="5">
        <f t="shared" si="219"/>
        <v>15.709999999999999</v>
      </c>
      <c r="N322" s="5">
        <f t="shared" si="220"/>
        <v>220.56</v>
      </c>
      <c r="O322" s="6">
        <f t="shared" si="221"/>
        <v>156.47999999999999</v>
      </c>
      <c r="P322" s="5">
        <f t="shared" si="206"/>
        <v>377.03999999999996</v>
      </c>
      <c r="Q322" s="158">
        <f t="shared" si="197"/>
        <v>4.2490356025176267E-5</v>
      </c>
    </row>
    <row r="323" spans="1:17">
      <c r="A323" s="157" t="s">
        <v>1219</v>
      </c>
      <c r="B323" s="157" t="s">
        <v>16</v>
      </c>
      <c r="C323" s="157" t="s">
        <v>335</v>
      </c>
      <c r="D323" s="157" t="s">
        <v>18</v>
      </c>
      <c r="E323" s="32" t="s">
        <v>330</v>
      </c>
      <c r="F323" s="157" t="s">
        <v>302</v>
      </c>
      <c r="G323" s="202">
        <v>24</v>
      </c>
      <c r="H323" s="218">
        <v>39.541978</v>
      </c>
      <c r="I323" s="218">
        <v>5.1966320000000001</v>
      </c>
      <c r="J323" s="218">
        <f t="shared" si="216"/>
        <v>44.738610000000001</v>
      </c>
      <c r="K323" s="5">
        <f t="shared" si="217"/>
        <v>49.68</v>
      </c>
      <c r="L323" s="5">
        <f t="shared" si="218"/>
        <v>6.52</v>
      </c>
      <c r="M323" s="5">
        <f t="shared" si="219"/>
        <v>56.2</v>
      </c>
      <c r="N323" s="5">
        <f t="shared" si="220"/>
        <v>1192.32</v>
      </c>
      <c r="O323" s="6">
        <f t="shared" si="221"/>
        <v>156.47999999999999</v>
      </c>
      <c r="P323" s="5">
        <f t="shared" si="206"/>
        <v>1348.8</v>
      </c>
      <c r="Q323" s="158">
        <f t="shared" si="197"/>
        <v>1.520024193898731E-4</v>
      </c>
    </row>
    <row r="324" spans="1:17">
      <c r="A324" s="157" t="s">
        <v>1220</v>
      </c>
      <c r="B324" s="157" t="s">
        <v>16</v>
      </c>
      <c r="C324" s="157" t="s">
        <v>315</v>
      </c>
      <c r="D324" s="157" t="s">
        <v>18</v>
      </c>
      <c r="E324" s="32" t="s">
        <v>316</v>
      </c>
      <c r="F324" s="157" t="s">
        <v>302</v>
      </c>
      <c r="G324" s="202">
        <v>24</v>
      </c>
      <c r="H324" s="218">
        <v>5.6174859999999995</v>
      </c>
      <c r="I324" s="218">
        <v>14.309036000000001</v>
      </c>
      <c r="J324" s="218">
        <f t="shared" si="216"/>
        <v>19.926521999999999</v>
      </c>
      <c r="K324" s="5">
        <f t="shared" si="217"/>
        <v>7.05</v>
      </c>
      <c r="L324" s="5">
        <f t="shared" si="218"/>
        <v>17.97</v>
      </c>
      <c r="M324" s="5">
        <f t="shared" si="219"/>
        <v>25.02</v>
      </c>
      <c r="N324" s="5">
        <f t="shared" si="220"/>
        <v>169.2</v>
      </c>
      <c r="O324" s="6">
        <f t="shared" si="221"/>
        <v>431.28</v>
      </c>
      <c r="P324" s="5">
        <f t="shared" si="206"/>
        <v>600.48</v>
      </c>
      <c r="Q324" s="158">
        <f t="shared" si="197"/>
        <v>6.7670827991719303E-5</v>
      </c>
    </row>
    <row r="325" spans="1:17">
      <c r="A325" s="157" t="s">
        <v>1221</v>
      </c>
      <c r="B325" s="157" t="s">
        <v>16</v>
      </c>
      <c r="C325" s="157" t="s">
        <v>491</v>
      </c>
      <c r="D325" s="157" t="s">
        <v>18</v>
      </c>
      <c r="E325" s="32" t="s">
        <v>492</v>
      </c>
      <c r="F325" s="157" t="s">
        <v>302</v>
      </c>
      <c r="G325" s="202">
        <v>24</v>
      </c>
      <c r="H325" s="218">
        <v>7.6577129999999993</v>
      </c>
      <c r="I325" s="218">
        <v>14.309036000000001</v>
      </c>
      <c r="J325" s="218">
        <f t="shared" si="216"/>
        <v>21.966749</v>
      </c>
      <c r="K325" s="5">
        <f t="shared" si="217"/>
        <v>9.6199999999999992</v>
      </c>
      <c r="L325" s="5">
        <f t="shared" si="218"/>
        <v>17.97</v>
      </c>
      <c r="M325" s="5">
        <f t="shared" si="219"/>
        <v>27.589999999999996</v>
      </c>
      <c r="N325" s="5">
        <f t="shared" si="220"/>
        <v>230.88</v>
      </c>
      <c r="O325" s="6">
        <f t="shared" si="221"/>
        <v>431.28</v>
      </c>
      <c r="P325" s="5">
        <f t="shared" si="206"/>
        <v>662.16</v>
      </c>
      <c r="Q325" s="158">
        <f t="shared" si="197"/>
        <v>7.4621828309014208E-5</v>
      </c>
    </row>
    <row r="326" spans="1:17" ht="25.5">
      <c r="A326" s="157" t="s">
        <v>1222</v>
      </c>
      <c r="B326" s="157" t="s">
        <v>16</v>
      </c>
      <c r="C326" s="157" t="s">
        <v>468</v>
      </c>
      <c r="D326" s="157" t="s">
        <v>18</v>
      </c>
      <c r="E326" s="32" t="s">
        <v>469</v>
      </c>
      <c r="F326" s="157" t="s">
        <v>302</v>
      </c>
      <c r="G326" s="202">
        <v>24</v>
      </c>
      <c r="H326" s="218">
        <v>33.933641000000001</v>
      </c>
      <c r="I326" s="218">
        <v>28.618072000000002</v>
      </c>
      <c r="J326" s="218">
        <f t="shared" si="216"/>
        <v>62.551713000000007</v>
      </c>
      <c r="K326" s="5">
        <f t="shared" si="217"/>
        <v>42.63</v>
      </c>
      <c r="L326" s="5">
        <f t="shared" si="218"/>
        <v>35.950000000000003</v>
      </c>
      <c r="M326" s="5">
        <f t="shared" si="219"/>
        <v>78.580000000000013</v>
      </c>
      <c r="N326" s="5">
        <f t="shared" si="220"/>
        <v>1023.12</v>
      </c>
      <c r="O326" s="6">
        <f t="shared" si="221"/>
        <v>862.8</v>
      </c>
      <c r="P326" s="5">
        <f t="shared" si="206"/>
        <v>1885.92</v>
      </c>
      <c r="Q326" s="158">
        <f t="shared" si="197"/>
        <v>2.1253292020740621E-4</v>
      </c>
    </row>
    <row r="327" spans="1:17" ht="25.5">
      <c r="A327" s="157" t="s">
        <v>1223</v>
      </c>
      <c r="B327" s="157" t="s">
        <v>16</v>
      </c>
      <c r="C327" s="157" t="s">
        <v>472</v>
      </c>
      <c r="D327" s="157" t="s">
        <v>18</v>
      </c>
      <c r="E327" s="32" t="s">
        <v>473</v>
      </c>
      <c r="F327" s="157" t="s">
        <v>302</v>
      </c>
      <c r="G327" s="202">
        <v>12</v>
      </c>
      <c r="H327" s="218">
        <v>28.279558999999999</v>
      </c>
      <c r="I327" s="218">
        <v>28.618072000000002</v>
      </c>
      <c r="J327" s="218">
        <f t="shared" si="216"/>
        <v>56.897631000000004</v>
      </c>
      <c r="K327" s="5">
        <f t="shared" si="217"/>
        <v>35.53</v>
      </c>
      <c r="L327" s="5">
        <f t="shared" si="218"/>
        <v>35.950000000000003</v>
      </c>
      <c r="M327" s="5">
        <f t="shared" si="219"/>
        <v>71.48</v>
      </c>
      <c r="N327" s="5">
        <f t="shared" si="220"/>
        <v>426.36</v>
      </c>
      <c r="O327" s="6">
        <f t="shared" si="221"/>
        <v>431.4</v>
      </c>
      <c r="P327" s="5">
        <f t="shared" si="206"/>
        <v>857.76</v>
      </c>
      <c r="Q327" s="158">
        <f t="shared" si="197"/>
        <v>9.6664883789929974E-5</v>
      </c>
    </row>
    <row r="328" spans="1:17" ht="25.5">
      <c r="A328" s="157" t="s">
        <v>1224</v>
      </c>
      <c r="B328" s="157" t="s">
        <v>16</v>
      </c>
      <c r="C328" s="157" t="s">
        <v>470</v>
      </c>
      <c r="D328" s="157" t="s">
        <v>18</v>
      </c>
      <c r="E328" s="32" t="s">
        <v>471</v>
      </c>
      <c r="F328" s="157" t="s">
        <v>302</v>
      </c>
      <c r="G328" s="202">
        <v>37</v>
      </c>
      <c r="H328" s="218">
        <v>19.405029000000003</v>
      </c>
      <c r="I328" s="218">
        <v>28.618072000000002</v>
      </c>
      <c r="J328" s="218">
        <f t="shared" si="216"/>
        <v>48.023101000000004</v>
      </c>
      <c r="K328" s="5">
        <f t="shared" si="217"/>
        <v>24.38</v>
      </c>
      <c r="L328" s="5">
        <f t="shared" si="218"/>
        <v>35.950000000000003</v>
      </c>
      <c r="M328" s="5">
        <f t="shared" si="219"/>
        <v>60.33</v>
      </c>
      <c r="N328" s="5">
        <f t="shared" si="220"/>
        <v>902.06</v>
      </c>
      <c r="O328" s="6">
        <f t="shared" si="221"/>
        <v>1330.15</v>
      </c>
      <c r="P328" s="5">
        <f t="shared" si="206"/>
        <v>2232.21</v>
      </c>
      <c r="Q328" s="158">
        <f t="shared" si="197"/>
        <v>2.5155791858412561E-4</v>
      </c>
    </row>
    <row r="329" spans="1:17">
      <c r="A329" s="157" t="s">
        <v>1225</v>
      </c>
      <c r="B329" s="157" t="s">
        <v>38</v>
      </c>
      <c r="C329" s="184">
        <v>91854</v>
      </c>
      <c r="D329" s="157" t="s">
        <v>18</v>
      </c>
      <c r="E329" s="32" t="s">
        <v>493</v>
      </c>
      <c r="F329" s="157" t="s">
        <v>100</v>
      </c>
      <c r="G329" s="203">
        <v>6600</v>
      </c>
      <c r="H329" s="218">
        <v>3.0374680000000001</v>
      </c>
      <c r="I329" s="218">
        <v>6.3768529999999997</v>
      </c>
      <c r="J329" s="218">
        <f t="shared" si="216"/>
        <v>9.4143209999999993</v>
      </c>
      <c r="K329" s="5">
        <f t="shared" si="217"/>
        <v>3.81</v>
      </c>
      <c r="L329" s="5">
        <f t="shared" si="218"/>
        <v>8.01</v>
      </c>
      <c r="M329" s="5">
        <f t="shared" si="219"/>
        <v>11.82</v>
      </c>
      <c r="N329" s="5">
        <f t="shared" si="220"/>
        <v>25146</v>
      </c>
      <c r="O329" s="6">
        <f t="shared" si="221"/>
        <v>52866</v>
      </c>
      <c r="P329" s="5">
        <f t="shared" si="206"/>
        <v>78012</v>
      </c>
      <c r="Q329" s="158">
        <f t="shared" si="197"/>
        <v>8.7915278332167703E-3</v>
      </c>
    </row>
    <row r="330" spans="1:17">
      <c r="A330" s="157" t="s">
        <v>1226</v>
      </c>
      <c r="B330" s="157" t="s">
        <v>16</v>
      </c>
      <c r="C330" s="157" t="s">
        <v>397</v>
      </c>
      <c r="D330" s="157" t="s">
        <v>18</v>
      </c>
      <c r="E330" s="32" t="s">
        <v>398</v>
      </c>
      <c r="F330" s="157" t="s">
        <v>302</v>
      </c>
      <c r="G330" s="202">
        <v>56</v>
      </c>
      <c r="H330" s="218">
        <v>4.6659899999999999</v>
      </c>
      <c r="I330" s="218">
        <v>1.9121409999999999</v>
      </c>
      <c r="J330" s="218">
        <f t="shared" si="216"/>
        <v>6.578131</v>
      </c>
      <c r="K330" s="5">
        <f t="shared" si="217"/>
        <v>5.86</v>
      </c>
      <c r="L330" s="5">
        <f t="shared" si="218"/>
        <v>2.4</v>
      </c>
      <c r="M330" s="5">
        <f t="shared" si="219"/>
        <v>8.26</v>
      </c>
      <c r="N330" s="5">
        <f t="shared" si="220"/>
        <v>328.16</v>
      </c>
      <c r="O330" s="6">
        <f t="shared" si="221"/>
        <v>134.4</v>
      </c>
      <c r="P330" s="5">
        <f t="shared" si="206"/>
        <v>462.56000000000006</v>
      </c>
      <c r="Q330" s="158">
        <f t="shared" si="197"/>
        <v>5.2127994597404887E-5</v>
      </c>
    </row>
    <row r="331" spans="1:17" ht="25.5">
      <c r="A331" s="157" t="s">
        <v>1227</v>
      </c>
      <c r="B331" s="157" t="s">
        <v>38</v>
      </c>
      <c r="C331" s="184">
        <v>98296</v>
      </c>
      <c r="D331" s="157" t="s">
        <v>18</v>
      </c>
      <c r="E331" s="32" t="s">
        <v>494</v>
      </c>
      <c r="F331" s="157" t="s">
        <v>100</v>
      </c>
      <c r="G331" s="203">
        <v>14772</v>
      </c>
      <c r="H331" s="218">
        <v>8.0694180000000006</v>
      </c>
      <c r="I331" s="218">
        <v>1.2717109999999998</v>
      </c>
      <c r="J331" s="218">
        <f t="shared" si="216"/>
        <v>9.3411290000000005</v>
      </c>
      <c r="K331" s="5">
        <f t="shared" si="217"/>
        <v>10.130000000000001</v>
      </c>
      <c r="L331" s="5">
        <f t="shared" si="218"/>
        <v>1.59</v>
      </c>
      <c r="M331" s="5">
        <f t="shared" si="219"/>
        <v>11.72</v>
      </c>
      <c r="N331" s="5">
        <f t="shared" si="220"/>
        <v>149640.35999999999</v>
      </c>
      <c r="O331" s="6">
        <f t="shared" si="221"/>
        <v>23487.48</v>
      </c>
      <c r="P331" s="5">
        <f t="shared" si="206"/>
        <v>173127.84</v>
      </c>
      <c r="Q331" s="158">
        <f t="shared" ref="Q331:Q394" si="222">P331/$P$632</f>
        <v>1.9510565349750035E-2</v>
      </c>
    </row>
    <row r="332" spans="1:17">
      <c r="A332" s="189" t="s">
        <v>495</v>
      </c>
      <c r="B332" s="190"/>
      <c r="C332" s="190"/>
      <c r="D332" s="190"/>
      <c r="E332" s="35" t="s">
        <v>496</v>
      </c>
      <c r="F332" s="190"/>
      <c r="G332" s="190"/>
      <c r="H332" s="219"/>
      <c r="I332" s="219"/>
      <c r="J332" s="219"/>
      <c r="K332" s="211"/>
      <c r="L332" s="211"/>
      <c r="M332" s="211"/>
      <c r="N332" s="19">
        <f>SUM(N333:N355)</f>
        <v>748753.16</v>
      </c>
      <c r="O332" s="19">
        <f t="shared" ref="O332:Q332" si="223">SUM(O333:O355)</f>
        <v>13919.639999999996</v>
      </c>
      <c r="P332" s="19">
        <f t="shared" si="223"/>
        <v>762672.7999999997</v>
      </c>
      <c r="Q332" s="191">
        <f t="shared" si="223"/>
        <v>8.5949073845528481E-2</v>
      </c>
    </row>
    <row r="333" spans="1:17" ht="38.25">
      <c r="A333" s="157" t="s">
        <v>1228</v>
      </c>
      <c r="B333" s="157" t="s">
        <v>16</v>
      </c>
      <c r="C333" s="157" t="s">
        <v>497</v>
      </c>
      <c r="D333" s="157" t="s">
        <v>18</v>
      </c>
      <c r="E333" s="34" t="s">
        <v>919</v>
      </c>
      <c r="F333" s="157" t="s">
        <v>302</v>
      </c>
      <c r="G333" s="202">
        <v>1</v>
      </c>
      <c r="H333" s="218">
        <v>21287.179578000003</v>
      </c>
      <c r="I333" s="218">
        <v>1634.6884259999999</v>
      </c>
      <c r="J333" s="218">
        <f t="shared" ref="J333:J355" si="224">H333+I333</f>
        <v>22921.868004000004</v>
      </c>
      <c r="K333" s="5">
        <f t="shared" ref="K333:K355" si="225">TRUNC(H333+(H333*25.65%),2)</f>
        <v>26747.34</v>
      </c>
      <c r="L333" s="5">
        <f t="shared" ref="L333:L355" si="226">TRUNC(I333+(I333*25.65%),2)</f>
        <v>2053.98</v>
      </c>
      <c r="M333" s="5">
        <f t="shared" ref="M333:M355" si="227">K333+L333</f>
        <v>28801.32</v>
      </c>
      <c r="N333" s="5">
        <f t="shared" ref="N333:N355" si="228">TRUNC(K333*G333,2)</f>
        <v>26747.34</v>
      </c>
      <c r="O333" s="6">
        <f t="shared" ref="O333:O355" si="229">TRUNC(L333*G333,2)</f>
        <v>2053.98</v>
      </c>
      <c r="P333" s="5">
        <f t="shared" ref="P333:P395" si="230">N333+O333</f>
        <v>28801.32</v>
      </c>
      <c r="Q333" s="158">
        <f t="shared" si="222"/>
        <v>3.2457520178098605E-3</v>
      </c>
    </row>
    <row r="334" spans="1:17" ht="25.5">
      <c r="A334" s="157" t="s">
        <v>1229</v>
      </c>
      <c r="B334" s="157" t="s">
        <v>16</v>
      </c>
      <c r="C334" s="157" t="s">
        <v>498</v>
      </c>
      <c r="D334" s="157" t="s">
        <v>18</v>
      </c>
      <c r="E334" s="32" t="s">
        <v>499</v>
      </c>
      <c r="F334" s="157" t="s">
        <v>500</v>
      </c>
      <c r="G334" s="202">
        <v>1</v>
      </c>
      <c r="H334" s="218">
        <v>96249.017031999989</v>
      </c>
      <c r="I334" s="218">
        <v>865.58689000000004</v>
      </c>
      <c r="J334" s="218">
        <f t="shared" si="224"/>
        <v>97114.603921999995</v>
      </c>
      <c r="K334" s="5">
        <f t="shared" si="225"/>
        <v>120936.88</v>
      </c>
      <c r="L334" s="5">
        <f t="shared" si="226"/>
        <v>1087.5999999999999</v>
      </c>
      <c r="M334" s="5">
        <f t="shared" si="227"/>
        <v>122024.48000000001</v>
      </c>
      <c r="N334" s="5">
        <f t="shared" si="228"/>
        <v>120936.88</v>
      </c>
      <c r="O334" s="6">
        <f t="shared" si="229"/>
        <v>1087.5999999999999</v>
      </c>
      <c r="P334" s="5">
        <f t="shared" si="230"/>
        <v>122024.48000000001</v>
      </c>
      <c r="Q334" s="158">
        <f t="shared" si="222"/>
        <v>1.3751494798925849E-2</v>
      </c>
    </row>
    <row r="335" spans="1:17" ht="331.5">
      <c r="A335" s="157" t="s">
        <v>1230</v>
      </c>
      <c r="B335" s="157" t="s">
        <v>16</v>
      </c>
      <c r="C335" s="157" t="s">
        <v>501</v>
      </c>
      <c r="D335" s="157" t="s">
        <v>18</v>
      </c>
      <c r="E335" s="32" t="s">
        <v>0</v>
      </c>
      <c r="F335" s="157" t="s">
        <v>500</v>
      </c>
      <c r="G335" s="202">
        <v>1</v>
      </c>
      <c r="H335" s="218">
        <v>326023.02307400003</v>
      </c>
      <c r="I335" s="218">
        <v>865.58689000000004</v>
      </c>
      <c r="J335" s="218">
        <f t="shared" si="224"/>
        <v>326888.609964</v>
      </c>
      <c r="K335" s="5">
        <f t="shared" si="225"/>
        <v>409647.92</v>
      </c>
      <c r="L335" s="5">
        <f t="shared" si="226"/>
        <v>1087.5999999999999</v>
      </c>
      <c r="M335" s="5">
        <f t="shared" si="227"/>
        <v>410735.51999999996</v>
      </c>
      <c r="N335" s="5">
        <f t="shared" si="228"/>
        <v>409647.92</v>
      </c>
      <c r="O335" s="6">
        <f t="shared" si="229"/>
        <v>1087.5999999999999</v>
      </c>
      <c r="P335" s="5">
        <f t="shared" si="230"/>
        <v>410735.51999999996</v>
      </c>
      <c r="Q335" s="158">
        <f t="shared" si="222"/>
        <v>4.6287657747151253E-2</v>
      </c>
    </row>
    <row r="336" spans="1:17" ht="191.25">
      <c r="A336" s="157" t="s">
        <v>1231</v>
      </c>
      <c r="B336" s="157" t="s">
        <v>16</v>
      </c>
      <c r="C336" s="157" t="s">
        <v>502</v>
      </c>
      <c r="D336" s="157" t="s">
        <v>18</v>
      </c>
      <c r="E336" s="32" t="s">
        <v>503</v>
      </c>
      <c r="F336" s="157" t="s">
        <v>302</v>
      </c>
      <c r="G336" s="202">
        <v>1</v>
      </c>
      <c r="H336" s="218">
        <v>20809.876248</v>
      </c>
      <c r="I336" s="218">
        <v>875.88866400000006</v>
      </c>
      <c r="J336" s="218">
        <f t="shared" si="224"/>
        <v>21685.764911999999</v>
      </c>
      <c r="K336" s="5">
        <f t="shared" si="225"/>
        <v>26147.599999999999</v>
      </c>
      <c r="L336" s="5">
        <f t="shared" si="226"/>
        <v>1100.55</v>
      </c>
      <c r="M336" s="5">
        <f t="shared" si="227"/>
        <v>27248.149999999998</v>
      </c>
      <c r="N336" s="5">
        <f t="shared" si="228"/>
        <v>26147.599999999999</v>
      </c>
      <c r="O336" s="6">
        <f t="shared" si="229"/>
        <v>1100.55</v>
      </c>
      <c r="P336" s="5">
        <f t="shared" si="230"/>
        <v>27248.149999999998</v>
      </c>
      <c r="Q336" s="158">
        <f t="shared" si="222"/>
        <v>3.0707182116682758E-3</v>
      </c>
    </row>
    <row r="337" spans="1:17" ht="153">
      <c r="A337" s="157" t="s">
        <v>1232</v>
      </c>
      <c r="B337" s="157" t="s">
        <v>16</v>
      </c>
      <c r="C337" s="157" t="s">
        <v>504</v>
      </c>
      <c r="D337" s="157" t="s">
        <v>18</v>
      </c>
      <c r="E337" s="34" t="s">
        <v>920</v>
      </c>
      <c r="F337" s="157" t="s">
        <v>302</v>
      </c>
      <c r="G337" s="202">
        <v>1</v>
      </c>
      <c r="H337" s="218">
        <v>8570.4721339999996</v>
      </c>
      <c r="I337" s="218">
        <v>476.90992299999999</v>
      </c>
      <c r="J337" s="218">
        <f t="shared" si="224"/>
        <v>9047.3820569999989</v>
      </c>
      <c r="K337" s="5">
        <f t="shared" si="225"/>
        <v>10768.79</v>
      </c>
      <c r="L337" s="5">
        <f t="shared" si="226"/>
        <v>599.23</v>
      </c>
      <c r="M337" s="5">
        <f t="shared" si="227"/>
        <v>11368.02</v>
      </c>
      <c r="N337" s="5">
        <f t="shared" si="228"/>
        <v>10768.79</v>
      </c>
      <c r="O337" s="6">
        <f t="shared" si="229"/>
        <v>599.23</v>
      </c>
      <c r="P337" s="5">
        <f t="shared" si="230"/>
        <v>11368.02</v>
      </c>
      <c r="Q337" s="158">
        <f t="shared" si="222"/>
        <v>1.2811139855222905E-3</v>
      </c>
    </row>
    <row r="338" spans="1:17" ht="140.25">
      <c r="A338" s="157" t="s">
        <v>1233</v>
      </c>
      <c r="B338" s="157" t="s">
        <v>16</v>
      </c>
      <c r="C338" s="157" t="s">
        <v>505</v>
      </c>
      <c r="D338" s="157" t="s">
        <v>18</v>
      </c>
      <c r="E338" s="32" t="s">
        <v>506</v>
      </c>
      <c r="F338" s="157" t="s">
        <v>302</v>
      </c>
      <c r="G338" s="202">
        <v>1</v>
      </c>
      <c r="H338" s="218">
        <v>7000.4945849999995</v>
      </c>
      <c r="I338" s="218">
        <v>476.90992299999999</v>
      </c>
      <c r="J338" s="218">
        <f t="shared" si="224"/>
        <v>7477.4045079999996</v>
      </c>
      <c r="K338" s="5">
        <f t="shared" si="225"/>
        <v>8796.1200000000008</v>
      </c>
      <c r="L338" s="5">
        <f t="shared" si="226"/>
        <v>599.23</v>
      </c>
      <c r="M338" s="5">
        <f t="shared" si="227"/>
        <v>9395.35</v>
      </c>
      <c r="N338" s="5">
        <f t="shared" si="228"/>
        <v>8796.1200000000008</v>
      </c>
      <c r="O338" s="6">
        <f t="shared" si="229"/>
        <v>599.23</v>
      </c>
      <c r="P338" s="5">
        <f t="shared" si="230"/>
        <v>9395.35</v>
      </c>
      <c r="Q338" s="158">
        <f t="shared" si="222"/>
        <v>1.0588048124367173E-3</v>
      </c>
    </row>
    <row r="339" spans="1:17" ht="140.25">
      <c r="A339" s="157" t="s">
        <v>1234</v>
      </c>
      <c r="B339" s="157" t="s">
        <v>16</v>
      </c>
      <c r="C339" s="157" t="s">
        <v>507</v>
      </c>
      <c r="D339" s="157" t="s">
        <v>18</v>
      </c>
      <c r="E339" s="32" t="s">
        <v>508</v>
      </c>
      <c r="F339" s="157" t="s">
        <v>302</v>
      </c>
      <c r="G339" s="202">
        <v>1</v>
      </c>
      <c r="H339" s="218">
        <v>8363.4851579999995</v>
      </c>
      <c r="I339" s="218">
        <v>476.90992299999999</v>
      </c>
      <c r="J339" s="218">
        <f t="shared" si="224"/>
        <v>8840.3950809999988</v>
      </c>
      <c r="K339" s="5">
        <f t="shared" si="225"/>
        <v>10508.71</v>
      </c>
      <c r="L339" s="5">
        <f t="shared" si="226"/>
        <v>599.23</v>
      </c>
      <c r="M339" s="5">
        <f t="shared" si="227"/>
        <v>11107.939999999999</v>
      </c>
      <c r="N339" s="5">
        <f t="shared" si="228"/>
        <v>10508.71</v>
      </c>
      <c r="O339" s="6">
        <f t="shared" si="229"/>
        <v>599.23</v>
      </c>
      <c r="P339" s="5">
        <f t="shared" si="230"/>
        <v>11107.939999999999</v>
      </c>
      <c r="Q339" s="158">
        <f t="shared" si="222"/>
        <v>1.2518043849625942E-3</v>
      </c>
    </row>
    <row r="340" spans="1:17" ht="140.25">
      <c r="A340" s="157" t="s">
        <v>1235</v>
      </c>
      <c r="B340" s="157" t="s">
        <v>16</v>
      </c>
      <c r="C340" s="157" t="s">
        <v>509</v>
      </c>
      <c r="D340" s="157" t="s">
        <v>18</v>
      </c>
      <c r="E340" s="32" t="s">
        <v>510</v>
      </c>
      <c r="F340" s="157" t="s">
        <v>302</v>
      </c>
      <c r="G340" s="202">
        <v>1</v>
      </c>
      <c r="H340" s="218">
        <v>6622.7049280000001</v>
      </c>
      <c r="I340" s="218">
        <v>476.90992299999999</v>
      </c>
      <c r="J340" s="218">
        <f t="shared" si="224"/>
        <v>7099.6148510000003</v>
      </c>
      <c r="K340" s="5">
        <f t="shared" si="225"/>
        <v>8321.42</v>
      </c>
      <c r="L340" s="5">
        <f t="shared" si="226"/>
        <v>599.23</v>
      </c>
      <c r="M340" s="5">
        <f t="shared" si="227"/>
        <v>8920.65</v>
      </c>
      <c r="N340" s="5">
        <f t="shared" si="228"/>
        <v>8321.42</v>
      </c>
      <c r="O340" s="6">
        <f t="shared" si="229"/>
        <v>599.23</v>
      </c>
      <c r="P340" s="5">
        <f t="shared" si="230"/>
        <v>8920.65</v>
      </c>
      <c r="Q340" s="158">
        <f t="shared" si="222"/>
        <v>1.0053087059091574E-3</v>
      </c>
    </row>
    <row r="341" spans="1:17" ht="140.25">
      <c r="A341" s="157" t="s">
        <v>1236</v>
      </c>
      <c r="B341" s="157" t="s">
        <v>16</v>
      </c>
      <c r="C341" s="157" t="s">
        <v>511</v>
      </c>
      <c r="D341" s="157" t="s">
        <v>18</v>
      </c>
      <c r="E341" s="32" t="s">
        <v>512</v>
      </c>
      <c r="F341" s="157" t="s">
        <v>302</v>
      </c>
      <c r="G341" s="202">
        <v>1</v>
      </c>
      <c r="H341" s="218">
        <v>9664.2716800000017</v>
      </c>
      <c r="I341" s="218">
        <v>476.90992299999999</v>
      </c>
      <c r="J341" s="218">
        <f t="shared" si="224"/>
        <v>10141.181603000001</v>
      </c>
      <c r="K341" s="5">
        <f t="shared" si="225"/>
        <v>12143.15</v>
      </c>
      <c r="L341" s="5">
        <f t="shared" si="226"/>
        <v>599.23</v>
      </c>
      <c r="M341" s="5">
        <f t="shared" si="227"/>
        <v>12742.38</v>
      </c>
      <c r="N341" s="5">
        <f t="shared" si="228"/>
        <v>12143.15</v>
      </c>
      <c r="O341" s="6">
        <f t="shared" si="229"/>
        <v>599.23</v>
      </c>
      <c r="P341" s="5">
        <f t="shared" si="230"/>
        <v>12742.38</v>
      </c>
      <c r="Q341" s="158">
        <f t="shared" si="222"/>
        <v>1.4359968778062952E-3</v>
      </c>
    </row>
    <row r="342" spans="1:17" ht="102">
      <c r="A342" s="157" t="s">
        <v>1237</v>
      </c>
      <c r="B342" s="157" t="s">
        <v>16</v>
      </c>
      <c r="C342" s="157" t="s">
        <v>513</v>
      </c>
      <c r="D342" s="157" t="s">
        <v>18</v>
      </c>
      <c r="E342" s="32" t="s">
        <v>514</v>
      </c>
      <c r="F342" s="157" t="s">
        <v>302</v>
      </c>
      <c r="G342" s="202">
        <v>1</v>
      </c>
      <c r="H342" s="218">
        <v>6587.28</v>
      </c>
      <c r="I342" s="218">
        <v>476.90992299999999</v>
      </c>
      <c r="J342" s="218">
        <f t="shared" si="224"/>
        <v>7064.1899229999999</v>
      </c>
      <c r="K342" s="5">
        <f t="shared" si="225"/>
        <v>8276.91</v>
      </c>
      <c r="L342" s="5">
        <f t="shared" si="226"/>
        <v>599.23</v>
      </c>
      <c r="M342" s="5">
        <f t="shared" si="227"/>
        <v>8876.14</v>
      </c>
      <c r="N342" s="5">
        <f t="shared" si="228"/>
        <v>8276.91</v>
      </c>
      <c r="O342" s="6">
        <f t="shared" si="229"/>
        <v>599.23</v>
      </c>
      <c r="P342" s="5">
        <f t="shared" si="230"/>
        <v>8876.14</v>
      </c>
      <c r="Q342" s="158">
        <f t="shared" si="222"/>
        <v>1.0002926711471145E-3</v>
      </c>
    </row>
    <row r="343" spans="1:17" ht="178.5">
      <c r="A343" s="157" t="s">
        <v>1238</v>
      </c>
      <c r="B343" s="157" t="s">
        <v>16</v>
      </c>
      <c r="C343" s="157" t="s">
        <v>515</v>
      </c>
      <c r="D343" s="157" t="s">
        <v>18</v>
      </c>
      <c r="E343" s="34" t="s">
        <v>921</v>
      </c>
      <c r="F343" s="157" t="s">
        <v>302</v>
      </c>
      <c r="G343" s="202">
        <v>1</v>
      </c>
      <c r="H343" s="218">
        <v>2675.0029180000001</v>
      </c>
      <c r="I343" s="218">
        <v>333.83786099999998</v>
      </c>
      <c r="J343" s="218">
        <f t="shared" si="224"/>
        <v>3008.8407790000001</v>
      </c>
      <c r="K343" s="5">
        <f t="shared" si="225"/>
        <v>3361.14</v>
      </c>
      <c r="L343" s="5">
        <f t="shared" si="226"/>
        <v>419.46</v>
      </c>
      <c r="M343" s="5">
        <f t="shared" si="227"/>
        <v>3780.6</v>
      </c>
      <c r="N343" s="5">
        <f t="shared" si="228"/>
        <v>3361.14</v>
      </c>
      <c r="O343" s="6">
        <f t="shared" si="229"/>
        <v>419.46</v>
      </c>
      <c r="P343" s="5">
        <f t="shared" si="230"/>
        <v>3780.6</v>
      </c>
      <c r="Q343" s="158">
        <f t="shared" si="222"/>
        <v>4.2605304474003131E-4</v>
      </c>
    </row>
    <row r="344" spans="1:17" ht="178.5">
      <c r="A344" s="157" t="s">
        <v>1239</v>
      </c>
      <c r="B344" s="157" t="s">
        <v>16</v>
      </c>
      <c r="C344" s="157" t="s">
        <v>516</v>
      </c>
      <c r="D344" s="157" t="s">
        <v>18</v>
      </c>
      <c r="E344" s="32" t="s">
        <v>517</v>
      </c>
      <c r="F344" s="157" t="s">
        <v>302</v>
      </c>
      <c r="G344" s="202">
        <v>1</v>
      </c>
      <c r="H344" s="218">
        <v>10586.3079</v>
      </c>
      <c r="I344" s="218">
        <v>476.90992299999999</v>
      </c>
      <c r="J344" s="218">
        <f t="shared" si="224"/>
        <v>11063.217822999999</v>
      </c>
      <c r="K344" s="5">
        <f t="shared" si="225"/>
        <v>13301.69</v>
      </c>
      <c r="L344" s="5">
        <f t="shared" si="226"/>
        <v>599.23</v>
      </c>
      <c r="M344" s="5">
        <f t="shared" si="227"/>
        <v>13900.92</v>
      </c>
      <c r="N344" s="5">
        <f t="shared" si="228"/>
        <v>13301.69</v>
      </c>
      <c r="O344" s="6">
        <f t="shared" si="229"/>
        <v>599.23</v>
      </c>
      <c r="P344" s="5">
        <f t="shared" si="230"/>
        <v>13900.92</v>
      </c>
      <c r="Q344" s="158">
        <f t="shared" si="222"/>
        <v>1.5665580306532287E-3</v>
      </c>
    </row>
    <row r="345" spans="1:17" ht="165.75">
      <c r="A345" s="157" t="s">
        <v>1240</v>
      </c>
      <c r="B345" s="157" t="s">
        <v>16</v>
      </c>
      <c r="C345" s="157" t="s">
        <v>518</v>
      </c>
      <c r="D345" s="157" t="s">
        <v>18</v>
      </c>
      <c r="E345" s="32" t="s">
        <v>519</v>
      </c>
      <c r="F345" s="157" t="s">
        <v>302</v>
      </c>
      <c r="G345" s="202">
        <v>1</v>
      </c>
      <c r="H345" s="218">
        <v>7971.2309320000004</v>
      </c>
      <c r="I345" s="218">
        <v>476.90992299999999</v>
      </c>
      <c r="J345" s="218">
        <f t="shared" si="224"/>
        <v>8448.1408549999996</v>
      </c>
      <c r="K345" s="5">
        <f t="shared" si="225"/>
        <v>10015.85</v>
      </c>
      <c r="L345" s="5">
        <f t="shared" si="226"/>
        <v>599.23</v>
      </c>
      <c r="M345" s="5">
        <f t="shared" si="227"/>
        <v>10615.08</v>
      </c>
      <c r="N345" s="5">
        <f t="shared" si="228"/>
        <v>10015.85</v>
      </c>
      <c r="O345" s="6">
        <f t="shared" si="229"/>
        <v>599.23</v>
      </c>
      <c r="P345" s="5">
        <f t="shared" si="230"/>
        <v>10615.08</v>
      </c>
      <c r="Q345" s="158">
        <f t="shared" si="222"/>
        <v>1.1962617452676856E-3</v>
      </c>
    </row>
    <row r="346" spans="1:17" ht="165.75">
      <c r="A346" s="157" t="s">
        <v>1241</v>
      </c>
      <c r="B346" s="157" t="s">
        <v>16</v>
      </c>
      <c r="C346" s="157" t="s">
        <v>520</v>
      </c>
      <c r="D346" s="157" t="s">
        <v>18</v>
      </c>
      <c r="E346" s="32" t="s">
        <v>521</v>
      </c>
      <c r="F346" s="157" t="s">
        <v>302</v>
      </c>
      <c r="G346" s="202">
        <v>1</v>
      </c>
      <c r="H346" s="218">
        <v>6299.1413940000002</v>
      </c>
      <c r="I346" s="218">
        <v>476.90992299999999</v>
      </c>
      <c r="J346" s="218">
        <f t="shared" si="224"/>
        <v>6776.0513170000004</v>
      </c>
      <c r="K346" s="5">
        <f t="shared" si="225"/>
        <v>7914.87</v>
      </c>
      <c r="L346" s="5">
        <f t="shared" si="226"/>
        <v>599.23</v>
      </c>
      <c r="M346" s="5">
        <f t="shared" si="227"/>
        <v>8514.1</v>
      </c>
      <c r="N346" s="5">
        <f t="shared" si="228"/>
        <v>7914.87</v>
      </c>
      <c r="O346" s="6">
        <f t="shared" si="229"/>
        <v>599.23</v>
      </c>
      <c r="P346" s="5">
        <f t="shared" si="230"/>
        <v>8514.1</v>
      </c>
      <c r="Q346" s="158">
        <f t="shared" si="222"/>
        <v>9.5949273348703938E-4</v>
      </c>
    </row>
    <row r="347" spans="1:17" ht="127.5">
      <c r="A347" s="157" t="s">
        <v>1242</v>
      </c>
      <c r="B347" s="157" t="s">
        <v>16</v>
      </c>
      <c r="C347" s="157" t="s">
        <v>522</v>
      </c>
      <c r="D347" s="157" t="s">
        <v>18</v>
      </c>
      <c r="E347" s="32" t="s">
        <v>523</v>
      </c>
      <c r="F347" s="157" t="s">
        <v>302</v>
      </c>
      <c r="G347" s="202">
        <v>1</v>
      </c>
      <c r="H347" s="218">
        <v>5522.0619299999998</v>
      </c>
      <c r="I347" s="218">
        <v>476.90992299999999</v>
      </c>
      <c r="J347" s="218">
        <f t="shared" si="224"/>
        <v>5998.971853</v>
      </c>
      <c r="K347" s="5">
        <f t="shared" si="225"/>
        <v>6938.47</v>
      </c>
      <c r="L347" s="5">
        <f t="shared" si="226"/>
        <v>599.23</v>
      </c>
      <c r="M347" s="5">
        <f t="shared" si="227"/>
        <v>7537.7000000000007</v>
      </c>
      <c r="N347" s="5">
        <f t="shared" si="228"/>
        <v>6938.47</v>
      </c>
      <c r="O347" s="6">
        <f t="shared" si="229"/>
        <v>599.23</v>
      </c>
      <c r="P347" s="5">
        <f t="shared" si="230"/>
        <v>7537.7000000000007</v>
      </c>
      <c r="Q347" s="158">
        <f t="shared" si="222"/>
        <v>8.4945776737473805E-4</v>
      </c>
    </row>
    <row r="348" spans="1:17" ht="165.75">
      <c r="A348" s="157" t="s">
        <v>1243</v>
      </c>
      <c r="B348" s="157" t="s">
        <v>16</v>
      </c>
      <c r="C348" s="157" t="s">
        <v>524</v>
      </c>
      <c r="D348" s="157" t="s">
        <v>18</v>
      </c>
      <c r="E348" s="32" t="s">
        <v>525</v>
      </c>
      <c r="F348" s="157" t="s">
        <v>302</v>
      </c>
      <c r="G348" s="202">
        <v>1</v>
      </c>
      <c r="H348" s="218">
        <v>5862.5877099999998</v>
      </c>
      <c r="I348" s="218">
        <v>476.90992299999999</v>
      </c>
      <c r="J348" s="218">
        <f t="shared" si="224"/>
        <v>6339.497633</v>
      </c>
      <c r="K348" s="5">
        <f t="shared" si="225"/>
        <v>7366.34</v>
      </c>
      <c r="L348" s="5">
        <f t="shared" si="226"/>
        <v>599.23</v>
      </c>
      <c r="M348" s="5">
        <f t="shared" si="227"/>
        <v>7965.57</v>
      </c>
      <c r="N348" s="5">
        <f t="shared" si="228"/>
        <v>7366.34</v>
      </c>
      <c r="O348" s="6">
        <f t="shared" si="229"/>
        <v>599.23</v>
      </c>
      <c r="P348" s="5">
        <f t="shared" si="230"/>
        <v>7965.57</v>
      </c>
      <c r="Q348" s="158">
        <f t="shared" si="222"/>
        <v>8.9767638776645277E-4</v>
      </c>
    </row>
    <row r="349" spans="1:17" ht="191.25">
      <c r="A349" s="157" t="s">
        <v>1244</v>
      </c>
      <c r="B349" s="157" t="s">
        <v>16</v>
      </c>
      <c r="C349" s="157" t="s">
        <v>526</v>
      </c>
      <c r="D349" s="157" t="s">
        <v>18</v>
      </c>
      <c r="E349" s="34" t="s">
        <v>922</v>
      </c>
      <c r="F349" s="157" t="s">
        <v>302</v>
      </c>
      <c r="G349" s="202">
        <v>1</v>
      </c>
      <c r="H349" s="218">
        <v>4295.1901790000002</v>
      </c>
      <c r="I349" s="218">
        <v>333.83786099999998</v>
      </c>
      <c r="J349" s="218">
        <f t="shared" si="224"/>
        <v>4629.0280400000001</v>
      </c>
      <c r="K349" s="5">
        <f t="shared" si="225"/>
        <v>5396.9</v>
      </c>
      <c r="L349" s="5">
        <f t="shared" si="226"/>
        <v>419.46</v>
      </c>
      <c r="M349" s="5">
        <f t="shared" si="227"/>
        <v>5816.36</v>
      </c>
      <c r="N349" s="5">
        <f t="shared" si="228"/>
        <v>5396.9</v>
      </c>
      <c r="O349" s="6">
        <f t="shared" si="229"/>
        <v>419.46</v>
      </c>
      <c r="P349" s="5">
        <f t="shared" si="230"/>
        <v>5816.36</v>
      </c>
      <c r="Q349" s="158">
        <f t="shared" si="222"/>
        <v>6.5547211746921875E-4</v>
      </c>
    </row>
    <row r="350" spans="1:17" ht="25.5">
      <c r="A350" s="157" t="s">
        <v>1245</v>
      </c>
      <c r="B350" s="157" t="s">
        <v>16</v>
      </c>
      <c r="C350" s="157" t="s">
        <v>527</v>
      </c>
      <c r="D350" s="157" t="s">
        <v>18</v>
      </c>
      <c r="E350" s="32" t="s">
        <v>528</v>
      </c>
      <c r="F350" s="157" t="s">
        <v>302</v>
      </c>
      <c r="G350" s="202">
        <v>2</v>
      </c>
      <c r="H350" s="218">
        <v>1467.435557</v>
      </c>
      <c r="I350" s="218">
        <v>181.52530899999999</v>
      </c>
      <c r="J350" s="218">
        <f t="shared" si="224"/>
        <v>1648.9608659999999</v>
      </c>
      <c r="K350" s="5">
        <f t="shared" si="225"/>
        <v>1843.83</v>
      </c>
      <c r="L350" s="5">
        <f t="shared" si="226"/>
        <v>228.08</v>
      </c>
      <c r="M350" s="5">
        <f t="shared" si="227"/>
        <v>2071.91</v>
      </c>
      <c r="N350" s="5">
        <f t="shared" si="228"/>
        <v>3687.66</v>
      </c>
      <c r="O350" s="6">
        <f t="shared" si="229"/>
        <v>456.16</v>
      </c>
      <c r="P350" s="5">
        <f t="shared" si="230"/>
        <v>4143.82</v>
      </c>
      <c r="Q350" s="158">
        <f t="shared" si="222"/>
        <v>4.6698596197816125E-4</v>
      </c>
    </row>
    <row r="351" spans="1:17">
      <c r="A351" s="157" t="s">
        <v>1246</v>
      </c>
      <c r="B351" s="157" t="s">
        <v>16</v>
      </c>
      <c r="C351" s="157" t="s">
        <v>529</v>
      </c>
      <c r="D351" s="157" t="s">
        <v>18</v>
      </c>
      <c r="E351" s="32" t="s">
        <v>530</v>
      </c>
      <c r="F351" s="157" t="s">
        <v>100</v>
      </c>
      <c r="G351" s="202">
        <v>180</v>
      </c>
      <c r="H351" s="218">
        <v>174.736751</v>
      </c>
      <c r="I351" s="218">
        <v>1.427244</v>
      </c>
      <c r="J351" s="218">
        <f t="shared" si="224"/>
        <v>176.163995</v>
      </c>
      <c r="K351" s="5">
        <f t="shared" si="225"/>
        <v>219.55</v>
      </c>
      <c r="L351" s="5">
        <f t="shared" si="226"/>
        <v>1.79</v>
      </c>
      <c r="M351" s="5">
        <f t="shared" si="227"/>
        <v>221.34</v>
      </c>
      <c r="N351" s="5">
        <f t="shared" si="228"/>
        <v>39519</v>
      </c>
      <c r="O351" s="6">
        <f t="shared" si="229"/>
        <v>322.2</v>
      </c>
      <c r="P351" s="5">
        <f t="shared" si="230"/>
        <v>39841.199999999997</v>
      </c>
      <c r="Q351" s="158">
        <f t="shared" si="222"/>
        <v>4.4898864111772036E-3</v>
      </c>
    </row>
    <row r="352" spans="1:17">
      <c r="A352" s="157" t="s">
        <v>1247</v>
      </c>
      <c r="B352" s="157" t="s">
        <v>16</v>
      </c>
      <c r="C352" s="157" t="s">
        <v>531</v>
      </c>
      <c r="D352" s="157" t="s">
        <v>18</v>
      </c>
      <c r="E352" s="32" t="s">
        <v>532</v>
      </c>
      <c r="F352" s="157" t="s">
        <v>100</v>
      </c>
      <c r="G352" s="202">
        <v>5</v>
      </c>
      <c r="H352" s="218">
        <v>321.53245600000002</v>
      </c>
      <c r="I352" s="218">
        <v>24.052720999999998</v>
      </c>
      <c r="J352" s="218">
        <f t="shared" si="224"/>
        <v>345.58517700000004</v>
      </c>
      <c r="K352" s="5">
        <f t="shared" si="225"/>
        <v>404</v>
      </c>
      <c r="L352" s="5">
        <f t="shared" si="226"/>
        <v>30.22</v>
      </c>
      <c r="M352" s="5">
        <f t="shared" si="227"/>
        <v>434.22</v>
      </c>
      <c r="N352" s="5">
        <f t="shared" si="228"/>
        <v>2020</v>
      </c>
      <c r="O352" s="6">
        <f t="shared" si="229"/>
        <v>151.1</v>
      </c>
      <c r="P352" s="5">
        <f t="shared" si="230"/>
        <v>2171.1</v>
      </c>
      <c r="Q352" s="158">
        <f t="shared" si="222"/>
        <v>2.4467115416470456E-4</v>
      </c>
    </row>
    <row r="353" spans="1:17">
      <c r="A353" s="157" t="s">
        <v>1248</v>
      </c>
      <c r="B353" s="157" t="s">
        <v>16</v>
      </c>
      <c r="C353" s="157" t="s">
        <v>533</v>
      </c>
      <c r="D353" s="157" t="s">
        <v>18</v>
      </c>
      <c r="E353" s="32" t="s">
        <v>534</v>
      </c>
      <c r="F353" s="157" t="s">
        <v>302</v>
      </c>
      <c r="G353" s="202">
        <v>5</v>
      </c>
      <c r="H353" s="218">
        <v>142.660357</v>
      </c>
      <c r="I353" s="218">
        <v>6.0657870000000003</v>
      </c>
      <c r="J353" s="218">
        <f t="shared" si="224"/>
        <v>148.72614400000001</v>
      </c>
      <c r="K353" s="5">
        <f t="shared" si="225"/>
        <v>179.25</v>
      </c>
      <c r="L353" s="5">
        <f t="shared" si="226"/>
        <v>7.62</v>
      </c>
      <c r="M353" s="5">
        <f t="shared" si="227"/>
        <v>186.87</v>
      </c>
      <c r="N353" s="5">
        <f t="shared" si="228"/>
        <v>896.25</v>
      </c>
      <c r="O353" s="6">
        <f t="shared" si="229"/>
        <v>38.1</v>
      </c>
      <c r="P353" s="5">
        <f t="shared" si="230"/>
        <v>934.35</v>
      </c>
      <c r="Q353" s="158">
        <f t="shared" si="222"/>
        <v>1.0529615996213519E-4</v>
      </c>
    </row>
    <row r="354" spans="1:17">
      <c r="A354" s="157" t="s">
        <v>1249</v>
      </c>
      <c r="B354" s="157" t="s">
        <v>38</v>
      </c>
      <c r="C354" s="184">
        <v>96979</v>
      </c>
      <c r="D354" s="157" t="s">
        <v>18</v>
      </c>
      <c r="E354" s="32" t="s">
        <v>535</v>
      </c>
      <c r="F354" s="157" t="s">
        <v>100</v>
      </c>
      <c r="G354" s="202">
        <v>50</v>
      </c>
      <c r="H354" s="218">
        <v>92.331708000000006</v>
      </c>
      <c r="I354" s="218">
        <v>2.1957599999999999</v>
      </c>
      <c r="J354" s="218">
        <f t="shared" si="224"/>
        <v>94.527467999999999</v>
      </c>
      <c r="K354" s="5">
        <f t="shared" si="225"/>
        <v>116.01</v>
      </c>
      <c r="L354" s="5">
        <f t="shared" si="226"/>
        <v>2.75</v>
      </c>
      <c r="M354" s="5">
        <f t="shared" si="227"/>
        <v>118.76</v>
      </c>
      <c r="N354" s="5">
        <f t="shared" si="228"/>
        <v>5800.5</v>
      </c>
      <c r="O354" s="6">
        <f t="shared" si="229"/>
        <v>137.5</v>
      </c>
      <c r="P354" s="5">
        <f t="shared" si="230"/>
        <v>5938</v>
      </c>
      <c r="Q354" s="158">
        <f t="shared" si="222"/>
        <v>6.6918028346461041E-4</v>
      </c>
    </row>
    <row r="355" spans="1:17">
      <c r="A355" s="157" t="s">
        <v>1250</v>
      </c>
      <c r="B355" s="157" t="s">
        <v>38</v>
      </c>
      <c r="C355" s="184">
        <v>98111</v>
      </c>
      <c r="D355" s="157" t="s">
        <v>18</v>
      </c>
      <c r="E355" s="32" t="s">
        <v>536</v>
      </c>
      <c r="F355" s="157" t="s">
        <v>302</v>
      </c>
      <c r="G355" s="202">
        <v>5</v>
      </c>
      <c r="H355" s="218">
        <v>38.151330000000002</v>
      </c>
      <c r="I355" s="218">
        <v>8.6641030000000008</v>
      </c>
      <c r="J355" s="218">
        <f t="shared" si="224"/>
        <v>46.815432999999999</v>
      </c>
      <c r="K355" s="5">
        <f t="shared" si="225"/>
        <v>47.93</v>
      </c>
      <c r="L355" s="5">
        <f t="shared" si="226"/>
        <v>10.88</v>
      </c>
      <c r="M355" s="5">
        <f t="shared" si="227"/>
        <v>58.81</v>
      </c>
      <c r="N355" s="5">
        <f t="shared" si="228"/>
        <v>239.65</v>
      </c>
      <c r="O355" s="6">
        <f t="shared" si="229"/>
        <v>54.4</v>
      </c>
      <c r="P355" s="5">
        <f t="shared" si="230"/>
        <v>294.05</v>
      </c>
      <c r="Q355" s="158">
        <f t="shared" si="222"/>
        <v>3.3137834683861346E-5</v>
      </c>
    </row>
    <row r="356" spans="1:17">
      <c r="A356" s="180" t="s">
        <v>537</v>
      </c>
      <c r="B356" s="181"/>
      <c r="C356" s="181"/>
      <c r="D356" s="181"/>
      <c r="E356" s="31" t="s">
        <v>538</v>
      </c>
      <c r="F356" s="181"/>
      <c r="G356" s="181"/>
      <c r="H356" s="215"/>
      <c r="I356" s="215"/>
      <c r="J356" s="215"/>
      <c r="K356" s="210"/>
      <c r="L356" s="210"/>
      <c r="M356" s="210"/>
      <c r="N356" s="13">
        <f>N357+N410+N449+N493+N511+N538+N556+N562</f>
        <v>468869.61999999994</v>
      </c>
      <c r="O356" s="13">
        <f t="shared" ref="O356:Q356" si="231">O357+O410+O449+O493+O511+O538+O556+O562</f>
        <v>134035.07</v>
      </c>
      <c r="P356" s="13">
        <f t="shared" si="231"/>
        <v>602904.69000000006</v>
      </c>
      <c r="Q356" s="182">
        <f t="shared" si="231"/>
        <v>6.7944077358764413E-2</v>
      </c>
    </row>
    <row r="357" spans="1:17">
      <c r="A357" s="189" t="s">
        <v>539</v>
      </c>
      <c r="B357" s="190"/>
      <c r="C357" s="190"/>
      <c r="D357" s="190"/>
      <c r="E357" s="35" t="s">
        <v>540</v>
      </c>
      <c r="F357" s="190"/>
      <c r="G357" s="190"/>
      <c r="H357" s="219"/>
      <c r="I357" s="219"/>
      <c r="J357" s="219"/>
      <c r="K357" s="211"/>
      <c r="L357" s="211"/>
      <c r="M357" s="211"/>
      <c r="N357" s="19">
        <f>N358+N370+N378+N396+N401</f>
        <v>39843.930000000008</v>
      </c>
      <c r="O357" s="19">
        <f t="shared" ref="O357:Q357" si="232">O358+O370+O378+O396+O401</f>
        <v>13636.039999999999</v>
      </c>
      <c r="P357" s="19">
        <f t="shared" si="232"/>
        <v>53479.97</v>
      </c>
      <c r="Q357" s="191">
        <f t="shared" si="232"/>
        <v>6.0269015635363524E-3</v>
      </c>
    </row>
    <row r="358" spans="1:17">
      <c r="A358" s="193" t="s">
        <v>541</v>
      </c>
      <c r="B358" s="194"/>
      <c r="C358" s="194"/>
      <c r="D358" s="194"/>
      <c r="E358" s="36" t="s">
        <v>542</v>
      </c>
      <c r="F358" s="194"/>
      <c r="G358" s="194"/>
      <c r="H358" s="221"/>
      <c r="I358" s="221"/>
      <c r="J358" s="221"/>
      <c r="K358" s="212"/>
      <c r="L358" s="212"/>
      <c r="M358" s="212"/>
      <c r="N358" s="21">
        <f>SUM(N359:N369)</f>
        <v>17546.960000000003</v>
      </c>
      <c r="O358" s="21">
        <f t="shared" ref="O358:Q358" si="233">SUM(O359:O369)</f>
        <v>2110.41</v>
      </c>
      <c r="P358" s="21">
        <f t="shared" si="233"/>
        <v>19657.37</v>
      </c>
      <c r="Q358" s="195">
        <f t="shared" si="233"/>
        <v>2.2152786171722345E-3</v>
      </c>
    </row>
    <row r="359" spans="1:17">
      <c r="A359" s="157" t="s">
        <v>1251</v>
      </c>
      <c r="B359" s="157" t="s">
        <v>38</v>
      </c>
      <c r="C359" s="184">
        <v>94493</v>
      </c>
      <c r="D359" s="157" t="s">
        <v>18</v>
      </c>
      <c r="E359" s="32" t="s">
        <v>543</v>
      </c>
      <c r="F359" s="157" t="s">
        <v>20</v>
      </c>
      <c r="G359" s="202">
        <v>5</v>
      </c>
      <c r="H359" s="218">
        <v>137.60096000000001</v>
      </c>
      <c r="I359" s="218">
        <v>8.435378</v>
      </c>
      <c r="J359" s="218">
        <f t="shared" ref="J359:J369" si="234">H359+I359</f>
        <v>146.036338</v>
      </c>
      <c r="K359" s="5">
        <f t="shared" ref="K359:K369" si="235">TRUNC(H359+(H359*25.65%),2)</f>
        <v>172.89</v>
      </c>
      <c r="L359" s="5">
        <f t="shared" ref="L359:L369" si="236">TRUNC(I359+(I359*25.65%),2)</f>
        <v>10.59</v>
      </c>
      <c r="M359" s="5">
        <f t="shared" ref="M359:M369" si="237">K359+L359</f>
        <v>183.48</v>
      </c>
      <c r="N359" s="5">
        <f t="shared" ref="N359:N369" si="238">TRUNC(K359*G359,2)</f>
        <v>864.45</v>
      </c>
      <c r="O359" s="6">
        <f t="shared" ref="O359:O369" si="239">TRUNC(L359*G359,2)</f>
        <v>52.95</v>
      </c>
      <c r="P359" s="5">
        <f t="shared" si="230"/>
        <v>917.40000000000009</v>
      </c>
      <c r="Q359" s="158">
        <f t="shared" si="222"/>
        <v>1.0338598720957117E-4</v>
      </c>
    </row>
    <row r="360" spans="1:17">
      <c r="A360" s="157" t="s">
        <v>1252</v>
      </c>
      <c r="B360" s="157" t="s">
        <v>38</v>
      </c>
      <c r="C360" s="184">
        <v>94491</v>
      </c>
      <c r="D360" s="157" t="s">
        <v>18</v>
      </c>
      <c r="E360" s="32" t="s">
        <v>544</v>
      </c>
      <c r="F360" s="157" t="s">
        <v>20</v>
      </c>
      <c r="G360" s="202">
        <v>11</v>
      </c>
      <c r="H360" s="218">
        <v>72.249652999999995</v>
      </c>
      <c r="I360" s="218">
        <v>5.1966320000000001</v>
      </c>
      <c r="J360" s="218">
        <f t="shared" si="234"/>
        <v>77.446284999999989</v>
      </c>
      <c r="K360" s="5">
        <f t="shared" si="235"/>
        <v>90.78</v>
      </c>
      <c r="L360" s="5">
        <f t="shared" si="236"/>
        <v>6.52</v>
      </c>
      <c r="M360" s="5">
        <f t="shared" si="237"/>
        <v>97.3</v>
      </c>
      <c r="N360" s="5">
        <f t="shared" si="238"/>
        <v>998.58</v>
      </c>
      <c r="O360" s="6">
        <f t="shared" si="239"/>
        <v>71.72</v>
      </c>
      <c r="P360" s="5">
        <f t="shared" si="230"/>
        <v>1070.3</v>
      </c>
      <c r="Q360" s="158">
        <f t="shared" si="222"/>
        <v>1.2061698507783302E-4</v>
      </c>
    </row>
    <row r="361" spans="1:17">
      <c r="A361" s="157" t="s">
        <v>1253</v>
      </c>
      <c r="B361" s="157" t="s">
        <v>38</v>
      </c>
      <c r="C361" s="184">
        <v>94490</v>
      </c>
      <c r="D361" s="157" t="s">
        <v>18</v>
      </c>
      <c r="E361" s="32" t="s">
        <v>545</v>
      </c>
      <c r="F361" s="157" t="s">
        <v>20</v>
      </c>
      <c r="G361" s="202">
        <v>4</v>
      </c>
      <c r="H361" s="218">
        <v>53.430160000000001</v>
      </c>
      <c r="I361" s="218">
        <v>3.6504510000000003</v>
      </c>
      <c r="J361" s="218">
        <f t="shared" si="234"/>
        <v>57.080611000000005</v>
      </c>
      <c r="K361" s="5">
        <f t="shared" si="235"/>
        <v>67.13</v>
      </c>
      <c r="L361" s="5">
        <f t="shared" si="236"/>
        <v>4.58</v>
      </c>
      <c r="M361" s="5">
        <f t="shared" si="237"/>
        <v>71.709999999999994</v>
      </c>
      <c r="N361" s="5">
        <f t="shared" si="238"/>
        <v>268.52</v>
      </c>
      <c r="O361" s="6">
        <f t="shared" si="239"/>
        <v>18.32</v>
      </c>
      <c r="P361" s="5">
        <f t="shared" si="230"/>
        <v>286.83999999999997</v>
      </c>
      <c r="Q361" s="158">
        <f t="shared" si="222"/>
        <v>3.232530692303618E-5</v>
      </c>
    </row>
    <row r="362" spans="1:17">
      <c r="A362" s="157" t="s">
        <v>1254</v>
      </c>
      <c r="B362" s="157" t="s">
        <v>38</v>
      </c>
      <c r="C362" s="184">
        <v>94489</v>
      </c>
      <c r="D362" s="157" t="s">
        <v>18</v>
      </c>
      <c r="E362" s="32" t="s">
        <v>546</v>
      </c>
      <c r="F362" s="157" t="s">
        <v>20</v>
      </c>
      <c r="G362" s="202">
        <v>2</v>
      </c>
      <c r="H362" s="218">
        <v>34.226408999999997</v>
      </c>
      <c r="I362" s="218">
        <v>3.6504510000000003</v>
      </c>
      <c r="J362" s="218">
        <f t="shared" si="234"/>
        <v>37.876859999999994</v>
      </c>
      <c r="K362" s="5">
        <f t="shared" si="235"/>
        <v>43</v>
      </c>
      <c r="L362" s="5">
        <f t="shared" si="236"/>
        <v>4.58</v>
      </c>
      <c r="M362" s="5">
        <f t="shared" si="237"/>
        <v>47.58</v>
      </c>
      <c r="N362" s="5">
        <f t="shared" si="238"/>
        <v>86</v>
      </c>
      <c r="O362" s="6">
        <f t="shared" si="239"/>
        <v>9.16</v>
      </c>
      <c r="P362" s="5">
        <f t="shared" si="230"/>
        <v>95.16</v>
      </c>
      <c r="Q362" s="158">
        <f t="shared" si="222"/>
        <v>1.0724014108200122E-5</v>
      </c>
    </row>
    <row r="363" spans="1:17">
      <c r="A363" s="157" t="s">
        <v>1255</v>
      </c>
      <c r="B363" s="157" t="s">
        <v>38</v>
      </c>
      <c r="C363" s="184">
        <v>89987</v>
      </c>
      <c r="D363" s="157" t="s">
        <v>18</v>
      </c>
      <c r="E363" s="32" t="s">
        <v>547</v>
      </c>
      <c r="F363" s="157" t="s">
        <v>20</v>
      </c>
      <c r="G363" s="202">
        <v>51</v>
      </c>
      <c r="H363" s="218">
        <v>95.469814999999997</v>
      </c>
      <c r="I363" s="218">
        <v>10.155390000000001</v>
      </c>
      <c r="J363" s="218">
        <f t="shared" si="234"/>
        <v>105.62520499999999</v>
      </c>
      <c r="K363" s="5">
        <f t="shared" si="235"/>
        <v>119.95</v>
      </c>
      <c r="L363" s="5">
        <f t="shared" si="236"/>
        <v>12.76</v>
      </c>
      <c r="M363" s="5">
        <f t="shared" si="237"/>
        <v>132.71</v>
      </c>
      <c r="N363" s="5">
        <f t="shared" si="238"/>
        <v>6117.45</v>
      </c>
      <c r="O363" s="6">
        <f t="shared" si="239"/>
        <v>650.76</v>
      </c>
      <c r="P363" s="5">
        <f t="shared" si="230"/>
        <v>6768.21</v>
      </c>
      <c r="Q363" s="158">
        <f t="shared" si="222"/>
        <v>7.6274043219063834E-4</v>
      </c>
    </row>
    <row r="364" spans="1:17">
      <c r="A364" s="157" t="s">
        <v>1256</v>
      </c>
      <c r="B364" s="157" t="s">
        <v>38</v>
      </c>
      <c r="C364" s="184">
        <v>89985</v>
      </c>
      <c r="D364" s="157" t="s">
        <v>18</v>
      </c>
      <c r="E364" s="32" t="s">
        <v>548</v>
      </c>
      <c r="F364" s="157" t="s">
        <v>20</v>
      </c>
      <c r="G364" s="202">
        <v>4</v>
      </c>
      <c r="H364" s="218">
        <v>90.053607</v>
      </c>
      <c r="I364" s="218">
        <v>10.155390000000001</v>
      </c>
      <c r="J364" s="218">
        <f t="shared" si="234"/>
        <v>100.208997</v>
      </c>
      <c r="K364" s="5">
        <f t="shared" si="235"/>
        <v>113.15</v>
      </c>
      <c r="L364" s="5">
        <f t="shared" si="236"/>
        <v>12.76</v>
      </c>
      <c r="M364" s="5">
        <f t="shared" si="237"/>
        <v>125.91000000000001</v>
      </c>
      <c r="N364" s="5">
        <f t="shared" si="238"/>
        <v>452.6</v>
      </c>
      <c r="O364" s="6">
        <f t="shared" si="239"/>
        <v>51.04</v>
      </c>
      <c r="P364" s="5">
        <f t="shared" si="230"/>
        <v>503.64000000000004</v>
      </c>
      <c r="Q364" s="158">
        <f t="shared" si="222"/>
        <v>5.6757487026627888E-5</v>
      </c>
    </row>
    <row r="365" spans="1:17">
      <c r="A365" s="157" t="s">
        <v>1257</v>
      </c>
      <c r="B365" s="157" t="s">
        <v>38</v>
      </c>
      <c r="C365" s="184">
        <v>89383</v>
      </c>
      <c r="D365" s="157" t="s">
        <v>18</v>
      </c>
      <c r="E365" s="32" t="s">
        <v>549</v>
      </c>
      <c r="F365" s="157" t="s">
        <v>20</v>
      </c>
      <c r="G365" s="202">
        <v>55</v>
      </c>
      <c r="H365" s="218">
        <v>1.820651</v>
      </c>
      <c r="I365" s="218">
        <v>4.327477</v>
      </c>
      <c r="J365" s="218">
        <f t="shared" si="234"/>
        <v>6.1481279999999998</v>
      </c>
      <c r="K365" s="5">
        <f t="shared" si="235"/>
        <v>2.2799999999999998</v>
      </c>
      <c r="L365" s="5">
        <f t="shared" si="236"/>
        <v>5.43</v>
      </c>
      <c r="M365" s="5">
        <f t="shared" si="237"/>
        <v>7.7099999999999991</v>
      </c>
      <c r="N365" s="5">
        <f t="shared" si="238"/>
        <v>125.4</v>
      </c>
      <c r="O365" s="6">
        <f t="shared" si="239"/>
        <v>298.64999999999998</v>
      </c>
      <c r="P365" s="5">
        <f t="shared" si="230"/>
        <v>424.04999999999995</v>
      </c>
      <c r="Q365" s="158">
        <f t="shared" si="222"/>
        <v>4.7788127181402492E-5</v>
      </c>
    </row>
    <row r="366" spans="1:17">
      <c r="A366" s="157" t="s">
        <v>1258</v>
      </c>
      <c r="B366" s="157" t="s">
        <v>38</v>
      </c>
      <c r="C366" s="184">
        <v>86884</v>
      </c>
      <c r="D366" s="157" t="s">
        <v>18</v>
      </c>
      <c r="E366" s="32" t="s">
        <v>550</v>
      </c>
      <c r="F366" s="157" t="s">
        <v>20</v>
      </c>
      <c r="G366" s="202">
        <v>27</v>
      </c>
      <c r="H366" s="218">
        <v>5.6906780000000001</v>
      </c>
      <c r="I366" s="218">
        <v>4.8123740000000002</v>
      </c>
      <c r="J366" s="218">
        <f t="shared" si="234"/>
        <v>10.503052</v>
      </c>
      <c r="K366" s="5">
        <f t="shared" si="235"/>
        <v>7.15</v>
      </c>
      <c r="L366" s="5">
        <f t="shared" si="236"/>
        <v>6.04</v>
      </c>
      <c r="M366" s="5">
        <f t="shared" si="237"/>
        <v>13.190000000000001</v>
      </c>
      <c r="N366" s="5">
        <f t="shared" si="238"/>
        <v>193.05</v>
      </c>
      <c r="O366" s="6">
        <f t="shared" si="239"/>
        <v>163.08000000000001</v>
      </c>
      <c r="P366" s="5">
        <f t="shared" si="230"/>
        <v>356.13</v>
      </c>
      <c r="Q366" s="158">
        <f t="shared" si="222"/>
        <v>4.0133912824225614E-5</v>
      </c>
    </row>
    <row r="367" spans="1:17">
      <c r="A367" s="157" t="s">
        <v>1259</v>
      </c>
      <c r="B367" s="157" t="s">
        <v>38</v>
      </c>
      <c r="C367" s="184">
        <v>86885</v>
      </c>
      <c r="D367" s="157" t="s">
        <v>18</v>
      </c>
      <c r="E367" s="32" t="s">
        <v>551</v>
      </c>
      <c r="F367" s="157" t="s">
        <v>20</v>
      </c>
      <c r="G367" s="202">
        <v>57</v>
      </c>
      <c r="H367" s="218">
        <v>7.1545180000000004</v>
      </c>
      <c r="I367" s="218">
        <v>4.8123740000000002</v>
      </c>
      <c r="J367" s="218">
        <f t="shared" si="234"/>
        <v>11.966892000000001</v>
      </c>
      <c r="K367" s="5">
        <f t="shared" si="235"/>
        <v>8.98</v>
      </c>
      <c r="L367" s="5">
        <f t="shared" si="236"/>
        <v>6.04</v>
      </c>
      <c r="M367" s="5">
        <f t="shared" si="237"/>
        <v>15.02</v>
      </c>
      <c r="N367" s="5">
        <f t="shared" si="238"/>
        <v>511.86</v>
      </c>
      <c r="O367" s="6">
        <f t="shared" si="239"/>
        <v>344.28</v>
      </c>
      <c r="P367" s="5">
        <f t="shared" si="230"/>
        <v>856.14</v>
      </c>
      <c r="Q367" s="158">
        <f t="shared" si="222"/>
        <v>9.6482318606499082E-5</v>
      </c>
    </row>
    <row r="368" spans="1:17">
      <c r="A368" s="157" t="s">
        <v>1260</v>
      </c>
      <c r="B368" s="157" t="s">
        <v>38</v>
      </c>
      <c r="C368" s="184">
        <v>102615</v>
      </c>
      <c r="D368" s="157" t="s">
        <v>18</v>
      </c>
      <c r="E368" s="32" t="s">
        <v>552</v>
      </c>
      <c r="F368" s="157" t="s">
        <v>20</v>
      </c>
      <c r="G368" s="202">
        <v>5</v>
      </c>
      <c r="H368" s="218">
        <v>1186.689343</v>
      </c>
      <c r="I368" s="218">
        <v>11.363058000000001</v>
      </c>
      <c r="J368" s="218">
        <f t="shared" si="234"/>
        <v>1198.0524009999999</v>
      </c>
      <c r="K368" s="5">
        <f t="shared" si="235"/>
        <v>1491.07</v>
      </c>
      <c r="L368" s="5">
        <f t="shared" si="236"/>
        <v>14.27</v>
      </c>
      <c r="M368" s="5">
        <f t="shared" si="237"/>
        <v>1505.34</v>
      </c>
      <c r="N368" s="5">
        <f t="shared" si="238"/>
        <v>7455.35</v>
      </c>
      <c r="O368" s="6">
        <f t="shared" si="239"/>
        <v>71.349999999999994</v>
      </c>
      <c r="P368" s="5">
        <f t="shared" si="230"/>
        <v>7526.7000000000007</v>
      </c>
      <c r="Q368" s="158">
        <f t="shared" si="222"/>
        <v>8.4821812724033066E-4</v>
      </c>
    </row>
    <row r="369" spans="1:17" ht="25.5">
      <c r="A369" s="157" t="s">
        <v>1261</v>
      </c>
      <c r="B369" s="157" t="s">
        <v>38</v>
      </c>
      <c r="C369" s="184">
        <v>102137</v>
      </c>
      <c r="D369" s="157" t="s">
        <v>18</v>
      </c>
      <c r="E369" s="32" t="s">
        <v>553</v>
      </c>
      <c r="F369" s="157" t="s">
        <v>20</v>
      </c>
      <c r="G369" s="202">
        <v>10</v>
      </c>
      <c r="H369" s="218">
        <v>37.703029000000001</v>
      </c>
      <c r="I369" s="218">
        <v>30.173401999999996</v>
      </c>
      <c r="J369" s="218">
        <f t="shared" si="234"/>
        <v>67.876430999999997</v>
      </c>
      <c r="K369" s="5">
        <f t="shared" si="235"/>
        <v>47.37</v>
      </c>
      <c r="L369" s="5">
        <f t="shared" si="236"/>
        <v>37.909999999999997</v>
      </c>
      <c r="M369" s="5">
        <f t="shared" si="237"/>
        <v>85.28</v>
      </c>
      <c r="N369" s="5">
        <f t="shared" si="238"/>
        <v>473.7</v>
      </c>
      <c r="O369" s="6">
        <f t="shared" si="239"/>
        <v>379.1</v>
      </c>
      <c r="P369" s="5">
        <f t="shared" si="230"/>
        <v>852.8</v>
      </c>
      <c r="Q369" s="158">
        <f t="shared" si="222"/>
        <v>9.6105918783869938E-5</v>
      </c>
    </row>
    <row r="370" spans="1:17">
      <c r="A370" s="193" t="s">
        <v>554</v>
      </c>
      <c r="B370" s="194"/>
      <c r="C370" s="194"/>
      <c r="D370" s="194"/>
      <c r="E370" s="36" t="s">
        <v>555</v>
      </c>
      <c r="F370" s="194"/>
      <c r="G370" s="194"/>
      <c r="H370" s="221"/>
      <c r="I370" s="221"/>
      <c r="J370" s="221"/>
      <c r="K370" s="212"/>
      <c r="L370" s="212"/>
      <c r="M370" s="212"/>
      <c r="N370" s="21">
        <f>SUM(N371:N377)</f>
        <v>6221.77</v>
      </c>
      <c r="O370" s="21">
        <f t="shared" ref="O370:Q370" si="240">SUM(O371:O377)</f>
        <v>6074.74</v>
      </c>
      <c r="P370" s="21">
        <f t="shared" si="240"/>
        <v>12296.509999999998</v>
      </c>
      <c r="Q370" s="195">
        <f t="shared" si="240"/>
        <v>1.3857497553764594E-3</v>
      </c>
    </row>
    <row r="371" spans="1:17">
      <c r="A371" s="157" t="s">
        <v>1262</v>
      </c>
      <c r="B371" s="157" t="s">
        <v>38</v>
      </c>
      <c r="C371" s="184">
        <v>94652</v>
      </c>
      <c r="D371" s="157" t="s">
        <v>18</v>
      </c>
      <c r="E371" s="32" t="s">
        <v>556</v>
      </c>
      <c r="F371" s="157" t="s">
        <v>100</v>
      </c>
      <c r="G371" s="202">
        <v>9</v>
      </c>
      <c r="H371" s="218">
        <v>25.452518000000001</v>
      </c>
      <c r="I371" s="218">
        <v>6.9532400000000001</v>
      </c>
      <c r="J371" s="218">
        <f t="shared" ref="J371:J377" si="241">H371+I371</f>
        <v>32.405757999999999</v>
      </c>
      <c r="K371" s="5">
        <f t="shared" ref="K371:K377" si="242">TRUNC(H371+(H371*25.65%),2)</f>
        <v>31.98</v>
      </c>
      <c r="L371" s="5">
        <f t="shared" ref="L371:L377" si="243">TRUNC(I371+(I371*25.65%),2)</f>
        <v>8.73</v>
      </c>
      <c r="M371" s="5">
        <f t="shared" ref="M371:M377" si="244">K371+L371</f>
        <v>40.71</v>
      </c>
      <c r="N371" s="5">
        <f t="shared" ref="N371:N377" si="245">TRUNC(K371*G371,2)</f>
        <v>287.82</v>
      </c>
      <c r="O371" s="6">
        <f t="shared" ref="O371:O377" si="246">TRUNC(L371*G371,2)</f>
        <v>78.569999999999993</v>
      </c>
      <c r="P371" s="5">
        <f t="shared" si="230"/>
        <v>366.39</v>
      </c>
      <c r="Q371" s="158">
        <f t="shared" si="222"/>
        <v>4.1290158985954629E-5</v>
      </c>
    </row>
    <row r="372" spans="1:17">
      <c r="A372" s="157" t="s">
        <v>1263</v>
      </c>
      <c r="B372" s="157" t="s">
        <v>38</v>
      </c>
      <c r="C372" s="184">
        <v>94651</v>
      </c>
      <c r="D372" s="157" t="s">
        <v>18</v>
      </c>
      <c r="E372" s="32" t="s">
        <v>557</v>
      </c>
      <c r="F372" s="157" t="s">
        <v>100</v>
      </c>
      <c r="G372" s="202">
        <v>6</v>
      </c>
      <c r="H372" s="218">
        <v>15.470959000000001</v>
      </c>
      <c r="I372" s="218">
        <v>5.1783340000000004</v>
      </c>
      <c r="J372" s="218">
        <f t="shared" si="241"/>
        <v>20.649293</v>
      </c>
      <c r="K372" s="5">
        <f t="shared" si="242"/>
        <v>19.43</v>
      </c>
      <c r="L372" s="5">
        <f t="shared" si="243"/>
        <v>6.5</v>
      </c>
      <c r="M372" s="5">
        <f t="shared" si="244"/>
        <v>25.93</v>
      </c>
      <c r="N372" s="5">
        <f t="shared" si="245"/>
        <v>116.58</v>
      </c>
      <c r="O372" s="6">
        <f t="shared" si="246"/>
        <v>39</v>
      </c>
      <c r="P372" s="5">
        <f t="shared" si="230"/>
        <v>155.57999999999998</v>
      </c>
      <c r="Q372" s="158">
        <f t="shared" si="222"/>
        <v>1.7533019282826552E-5</v>
      </c>
    </row>
    <row r="373" spans="1:17">
      <c r="A373" s="157" t="s">
        <v>1264</v>
      </c>
      <c r="B373" s="157" t="s">
        <v>38</v>
      </c>
      <c r="C373" s="184">
        <v>94650</v>
      </c>
      <c r="D373" s="157" t="s">
        <v>18</v>
      </c>
      <c r="E373" s="32" t="s">
        <v>558</v>
      </c>
      <c r="F373" s="157" t="s">
        <v>100</v>
      </c>
      <c r="G373" s="202">
        <v>36</v>
      </c>
      <c r="H373" s="218">
        <v>14.098609</v>
      </c>
      <c r="I373" s="218">
        <v>3.7053449999999999</v>
      </c>
      <c r="J373" s="218">
        <f t="shared" si="241"/>
        <v>17.803954000000001</v>
      </c>
      <c r="K373" s="5">
        <f t="shared" si="242"/>
        <v>17.71</v>
      </c>
      <c r="L373" s="5">
        <f t="shared" si="243"/>
        <v>4.6500000000000004</v>
      </c>
      <c r="M373" s="5">
        <f t="shared" si="244"/>
        <v>22.36</v>
      </c>
      <c r="N373" s="5">
        <f t="shared" si="245"/>
        <v>637.55999999999995</v>
      </c>
      <c r="O373" s="6">
        <f t="shared" si="246"/>
        <v>167.4</v>
      </c>
      <c r="P373" s="5">
        <f t="shared" si="230"/>
        <v>804.95999999999992</v>
      </c>
      <c r="Q373" s="158">
        <f t="shared" si="222"/>
        <v>9.0714611144774801E-5</v>
      </c>
    </row>
    <row r="374" spans="1:17">
      <c r="A374" s="157" t="s">
        <v>1265</v>
      </c>
      <c r="B374" s="157" t="s">
        <v>38</v>
      </c>
      <c r="C374" s="184">
        <v>94649</v>
      </c>
      <c r="D374" s="157" t="s">
        <v>18</v>
      </c>
      <c r="E374" s="32" t="s">
        <v>559</v>
      </c>
      <c r="F374" s="157" t="s">
        <v>100</v>
      </c>
      <c r="G374" s="202">
        <v>78</v>
      </c>
      <c r="H374" s="218">
        <v>8.9751690000000011</v>
      </c>
      <c r="I374" s="218">
        <v>2.7812960000000002</v>
      </c>
      <c r="J374" s="218">
        <f t="shared" si="241"/>
        <v>11.756465000000002</v>
      </c>
      <c r="K374" s="5">
        <f t="shared" si="242"/>
        <v>11.27</v>
      </c>
      <c r="L374" s="5">
        <f t="shared" si="243"/>
        <v>3.49</v>
      </c>
      <c r="M374" s="5">
        <f t="shared" si="244"/>
        <v>14.76</v>
      </c>
      <c r="N374" s="5">
        <f t="shared" si="245"/>
        <v>879.06</v>
      </c>
      <c r="O374" s="6">
        <f t="shared" si="246"/>
        <v>272.22000000000003</v>
      </c>
      <c r="P374" s="5">
        <f t="shared" si="230"/>
        <v>1151.28</v>
      </c>
      <c r="Q374" s="158">
        <f t="shared" si="222"/>
        <v>1.2974299035822443E-4</v>
      </c>
    </row>
    <row r="375" spans="1:17">
      <c r="A375" s="157" t="s">
        <v>1266</v>
      </c>
      <c r="B375" s="157" t="s">
        <v>38</v>
      </c>
      <c r="C375" s="184">
        <v>94648</v>
      </c>
      <c r="D375" s="157" t="s">
        <v>18</v>
      </c>
      <c r="E375" s="32" t="s">
        <v>560</v>
      </c>
      <c r="F375" s="157" t="s">
        <v>100</v>
      </c>
      <c r="G375" s="202">
        <v>195</v>
      </c>
      <c r="H375" s="218">
        <v>4.162795</v>
      </c>
      <c r="I375" s="218">
        <v>2.1134189999999999</v>
      </c>
      <c r="J375" s="218">
        <f t="shared" si="241"/>
        <v>6.2762139999999995</v>
      </c>
      <c r="K375" s="5">
        <f t="shared" si="242"/>
        <v>5.23</v>
      </c>
      <c r="L375" s="5">
        <f t="shared" si="243"/>
        <v>2.65</v>
      </c>
      <c r="M375" s="5">
        <f t="shared" si="244"/>
        <v>7.8800000000000008</v>
      </c>
      <c r="N375" s="5">
        <f t="shared" si="245"/>
        <v>1019.85</v>
      </c>
      <c r="O375" s="6">
        <f t="shared" si="246"/>
        <v>516.75</v>
      </c>
      <c r="P375" s="5">
        <f t="shared" si="230"/>
        <v>1536.6</v>
      </c>
      <c r="Q375" s="158">
        <f t="shared" si="222"/>
        <v>1.731664573209364E-4</v>
      </c>
    </row>
    <row r="376" spans="1:17">
      <c r="A376" s="157" t="s">
        <v>1267</v>
      </c>
      <c r="B376" s="157" t="s">
        <v>38</v>
      </c>
      <c r="C376" s="184">
        <v>91171</v>
      </c>
      <c r="D376" s="157" t="s">
        <v>18</v>
      </c>
      <c r="E376" s="32" t="s">
        <v>561</v>
      </c>
      <c r="F376" s="157" t="s">
        <v>100</v>
      </c>
      <c r="G376" s="202">
        <v>14</v>
      </c>
      <c r="H376" s="218">
        <v>7.8772889999999993</v>
      </c>
      <c r="I376" s="218">
        <v>9.4051720000000003</v>
      </c>
      <c r="J376" s="218">
        <f t="shared" si="241"/>
        <v>17.282460999999998</v>
      </c>
      <c r="K376" s="5">
        <f t="shared" si="242"/>
        <v>9.89</v>
      </c>
      <c r="L376" s="5">
        <f t="shared" si="243"/>
        <v>11.81</v>
      </c>
      <c r="M376" s="5">
        <f t="shared" si="244"/>
        <v>21.700000000000003</v>
      </c>
      <c r="N376" s="5">
        <f t="shared" si="245"/>
        <v>138.46</v>
      </c>
      <c r="O376" s="6">
        <f t="shared" si="246"/>
        <v>165.34</v>
      </c>
      <c r="P376" s="5">
        <f t="shared" si="230"/>
        <v>303.8</v>
      </c>
      <c r="Q376" s="158">
        <f t="shared" si="222"/>
        <v>3.4236606621176938E-5</v>
      </c>
    </row>
    <row r="377" spans="1:17">
      <c r="A377" s="157" t="s">
        <v>1268</v>
      </c>
      <c r="B377" s="157" t="s">
        <v>38</v>
      </c>
      <c r="C377" s="184">
        <v>91170</v>
      </c>
      <c r="D377" s="157" t="s">
        <v>18</v>
      </c>
      <c r="E377" s="32" t="s">
        <v>562</v>
      </c>
      <c r="F377" s="157" t="s">
        <v>100</v>
      </c>
      <c r="G377" s="202">
        <v>609</v>
      </c>
      <c r="H377" s="218">
        <v>4.107901</v>
      </c>
      <c r="I377" s="218">
        <v>6.3219590000000006</v>
      </c>
      <c r="J377" s="218">
        <f t="shared" si="241"/>
        <v>10.429860000000001</v>
      </c>
      <c r="K377" s="5">
        <f t="shared" si="242"/>
        <v>5.16</v>
      </c>
      <c r="L377" s="5">
        <f t="shared" si="243"/>
        <v>7.94</v>
      </c>
      <c r="M377" s="5">
        <f t="shared" si="244"/>
        <v>13.100000000000001</v>
      </c>
      <c r="N377" s="5">
        <f t="shared" si="245"/>
        <v>3142.44</v>
      </c>
      <c r="O377" s="6">
        <f t="shared" si="246"/>
        <v>4835.46</v>
      </c>
      <c r="P377" s="5">
        <f t="shared" si="230"/>
        <v>7977.9</v>
      </c>
      <c r="Q377" s="158">
        <f t="shared" si="222"/>
        <v>8.9906591166256564E-4</v>
      </c>
    </row>
    <row r="378" spans="1:17">
      <c r="A378" s="193" t="s">
        <v>563</v>
      </c>
      <c r="B378" s="194"/>
      <c r="C378" s="194"/>
      <c r="D378" s="194"/>
      <c r="E378" s="36" t="s">
        <v>564</v>
      </c>
      <c r="F378" s="194"/>
      <c r="G378" s="194"/>
      <c r="H378" s="221"/>
      <c r="I378" s="221"/>
      <c r="J378" s="221"/>
      <c r="K378" s="212"/>
      <c r="L378" s="212"/>
      <c r="M378" s="212"/>
      <c r="N378" s="21">
        <f>SUM(N379:N395)</f>
        <v>2987.13</v>
      </c>
      <c r="O378" s="21">
        <f t="shared" ref="O378:Q378" si="247">SUM(O379:O395)</f>
        <v>4505.8099999999995</v>
      </c>
      <c r="P378" s="21">
        <f t="shared" si="247"/>
        <v>7492.9400000000005</v>
      </c>
      <c r="Q378" s="195">
        <f t="shared" si="247"/>
        <v>8.4441355897327676E-4</v>
      </c>
    </row>
    <row r="379" spans="1:17">
      <c r="A379" s="157" t="s">
        <v>1269</v>
      </c>
      <c r="B379" s="157" t="s">
        <v>38</v>
      </c>
      <c r="C379" s="184">
        <v>94707</v>
      </c>
      <c r="D379" s="157" t="s">
        <v>18</v>
      </c>
      <c r="E379" s="32" t="s">
        <v>565</v>
      </c>
      <c r="F379" s="157" t="s">
        <v>20</v>
      </c>
      <c r="G379" s="202">
        <v>8</v>
      </c>
      <c r="H379" s="218">
        <v>45.534573000000002</v>
      </c>
      <c r="I379" s="218">
        <v>6.9989850000000002</v>
      </c>
      <c r="J379" s="218">
        <f t="shared" ref="J379:J395" si="248">H379+I379</f>
        <v>52.533557999999999</v>
      </c>
      <c r="K379" s="5">
        <f t="shared" ref="K379:K395" si="249">TRUNC(H379+(H379*25.65%),2)</f>
        <v>57.21</v>
      </c>
      <c r="L379" s="5">
        <f t="shared" ref="L379:L395" si="250">TRUNC(I379+(I379*25.65%),2)</f>
        <v>8.7899999999999991</v>
      </c>
      <c r="M379" s="5">
        <f t="shared" ref="M379:M395" si="251">K379+L379</f>
        <v>66</v>
      </c>
      <c r="N379" s="5">
        <f t="shared" ref="N379:N395" si="252">TRUNC(K379*G379,2)</f>
        <v>457.68</v>
      </c>
      <c r="O379" s="6">
        <f t="shared" ref="O379:O395" si="253">TRUNC(L379*G379,2)</f>
        <v>70.319999999999993</v>
      </c>
      <c r="P379" s="5">
        <f t="shared" si="230"/>
        <v>528</v>
      </c>
      <c r="Q379" s="158">
        <f t="shared" si="222"/>
        <v>5.9502726451551746E-5</v>
      </c>
    </row>
    <row r="380" spans="1:17">
      <c r="A380" s="157" t="s">
        <v>1270</v>
      </c>
      <c r="B380" s="157" t="s">
        <v>38</v>
      </c>
      <c r="C380" s="184">
        <v>94705</v>
      </c>
      <c r="D380" s="157" t="s">
        <v>18</v>
      </c>
      <c r="E380" s="32" t="s">
        <v>566</v>
      </c>
      <c r="F380" s="157" t="s">
        <v>20</v>
      </c>
      <c r="G380" s="202">
        <v>7</v>
      </c>
      <c r="H380" s="218">
        <v>27.382957000000001</v>
      </c>
      <c r="I380" s="218">
        <v>6.5049390000000002</v>
      </c>
      <c r="J380" s="218">
        <f t="shared" si="248"/>
        <v>33.887895999999998</v>
      </c>
      <c r="K380" s="5">
        <f t="shared" si="249"/>
        <v>34.4</v>
      </c>
      <c r="L380" s="5">
        <f t="shared" si="250"/>
        <v>8.17</v>
      </c>
      <c r="M380" s="5">
        <f t="shared" si="251"/>
        <v>42.57</v>
      </c>
      <c r="N380" s="5">
        <f t="shared" si="252"/>
        <v>240.8</v>
      </c>
      <c r="O380" s="6">
        <f t="shared" si="253"/>
        <v>57.19</v>
      </c>
      <c r="P380" s="5">
        <f t="shared" si="230"/>
        <v>297.99</v>
      </c>
      <c r="Q380" s="158">
        <f t="shared" si="222"/>
        <v>3.3581851241094522E-5</v>
      </c>
    </row>
    <row r="381" spans="1:17">
      <c r="A381" s="157" t="s">
        <v>1271</v>
      </c>
      <c r="B381" s="157" t="s">
        <v>38</v>
      </c>
      <c r="C381" s="184">
        <v>94704</v>
      </c>
      <c r="D381" s="157" t="s">
        <v>18</v>
      </c>
      <c r="E381" s="32" t="s">
        <v>567</v>
      </c>
      <c r="F381" s="157" t="s">
        <v>20</v>
      </c>
      <c r="G381" s="202">
        <v>4</v>
      </c>
      <c r="H381" s="218">
        <v>18.380341000000001</v>
      </c>
      <c r="I381" s="218">
        <v>6.303661</v>
      </c>
      <c r="J381" s="218">
        <f t="shared" si="248"/>
        <v>24.684002</v>
      </c>
      <c r="K381" s="5">
        <f t="shared" si="249"/>
        <v>23.09</v>
      </c>
      <c r="L381" s="5">
        <f t="shared" si="250"/>
        <v>7.92</v>
      </c>
      <c r="M381" s="5">
        <f t="shared" si="251"/>
        <v>31.009999999999998</v>
      </c>
      <c r="N381" s="5">
        <f t="shared" si="252"/>
        <v>92.36</v>
      </c>
      <c r="O381" s="6">
        <f t="shared" si="253"/>
        <v>31.68</v>
      </c>
      <c r="P381" s="5">
        <f t="shared" si="230"/>
        <v>124.03999999999999</v>
      </c>
      <c r="Q381" s="158">
        <f t="shared" si="222"/>
        <v>1.3978632933807725E-5</v>
      </c>
    </row>
    <row r="382" spans="1:17">
      <c r="A382" s="157" t="s">
        <v>1272</v>
      </c>
      <c r="B382" s="157" t="s">
        <v>38</v>
      </c>
      <c r="C382" s="184">
        <v>94703</v>
      </c>
      <c r="D382" s="157" t="s">
        <v>18</v>
      </c>
      <c r="E382" s="32" t="s">
        <v>568</v>
      </c>
      <c r="F382" s="157" t="s">
        <v>20</v>
      </c>
      <c r="G382" s="202">
        <v>2</v>
      </c>
      <c r="H382" s="218">
        <v>12.268809000000001</v>
      </c>
      <c r="I382" s="218">
        <v>6.1481279999999998</v>
      </c>
      <c r="J382" s="218">
        <f t="shared" si="248"/>
        <v>18.416937000000001</v>
      </c>
      <c r="K382" s="5">
        <f t="shared" si="249"/>
        <v>15.41</v>
      </c>
      <c r="L382" s="5">
        <f t="shared" si="250"/>
        <v>7.72</v>
      </c>
      <c r="M382" s="5">
        <f t="shared" si="251"/>
        <v>23.13</v>
      </c>
      <c r="N382" s="5">
        <f t="shared" si="252"/>
        <v>30.82</v>
      </c>
      <c r="O382" s="6">
        <f t="shared" si="253"/>
        <v>15.44</v>
      </c>
      <c r="P382" s="5">
        <f t="shared" si="230"/>
        <v>46.26</v>
      </c>
      <c r="Q382" s="158">
        <f t="shared" si="222"/>
        <v>5.2132502379711812E-6</v>
      </c>
    </row>
    <row r="383" spans="1:17">
      <c r="A383" s="157" t="s">
        <v>1273</v>
      </c>
      <c r="B383" s="157" t="s">
        <v>38</v>
      </c>
      <c r="C383" s="184">
        <v>94678</v>
      </c>
      <c r="D383" s="157" t="s">
        <v>18</v>
      </c>
      <c r="E383" s="32" t="s">
        <v>569</v>
      </c>
      <c r="F383" s="157" t="s">
        <v>20</v>
      </c>
      <c r="G383" s="202">
        <v>2</v>
      </c>
      <c r="H383" s="218">
        <v>7.5113290000000008</v>
      </c>
      <c r="I383" s="218">
        <v>6.4317470000000005</v>
      </c>
      <c r="J383" s="218">
        <f t="shared" si="248"/>
        <v>13.943076000000001</v>
      </c>
      <c r="K383" s="5">
        <f t="shared" si="249"/>
        <v>9.43</v>
      </c>
      <c r="L383" s="5">
        <f t="shared" si="250"/>
        <v>8.08</v>
      </c>
      <c r="M383" s="5">
        <f t="shared" si="251"/>
        <v>17.509999999999998</v>
      </c>
      <c r="N383" s="5">
        <f t="shared" si="252"/>
        <v>18.86</v>
      </c>
      <c r="O383" s="6">
        <f t="shared" si="253"/>
        <v>16.16</v>
      </c>
      <c r="P383" s="5">
        <f t="shared" si="230"/>
        <v>35.019999999999996</v>
      </c>
      <c r="Q383" s="158">
        <f t="shared" si="222"/>
        <v>3.9465634097222389E-6</v>
      </c>
    </row>
    <row r="384" spans="1:17">
      <c r="A384" s="157" t="s">
        <v>1274</v>
      </c>
      <c r="B384" s="157" t="s">
        <v>38</v>
      </c>
      <c r="C384" s="184">
        <v>94676</v>
      </c>
      <c r="D384" s="157" t="s">
        <v>18</v>
      </c>
      <c r="E384" s="32" t="s">
        <v>570</v>
      </c>
      <c r="F384" s="157" t="s">
        <v>20</v>
      </c>
      <c r="G384" s="202">
        <v>7</v>
      </c>
      <c r="H384" s="218">
        <v>7.4564350000000008</v>
      </c>
      <c r="I384" s="218">
        <v>4.6110959999999999</v>
      </c>
      <c r="J384" s="218">
        <f t="shared" si="248"/>
        <v>12.067531000000001</v>
      </c>
      <c r="K384" s="5">
        <f t="shared" si="249"/>
        <v>9.36</v>
      </c>
      <c r="L384" s="5">
        <f t="shared" si="250"/>
        <v>5.79</v>
      </c>
      <c r="M384" s="5">
        <f t="shared" si="251"/>
        <v>15.149999999999999</v>
      </c>
      <c r="N384" s="5">
        <f t="shared" si="252"/>
        <v>65.52</v>
      </c>
      <c r="O384" s="6">
        <f t="shared" si="253"/>
        <v>40.53</v>
      </c>
      <c r="P384" s="5">
        <f t="shared" si="230"/>
        <v>106.05</v>
      </c>
      <c r="Q384" s="158">
        <f t="shared" si="222"/>
        <v>1.1951257841263377E-5</v>
      </c>
    </row>
    <row r="385" spans="1:17">
      <c r="A385" s="157" t="s">
        <v>1275</v>
      </c>
      <c r="B385" s="157" t="s">
        <v>38</v>
      </c>
      <c r="C385" s="184">
        <v>89367</v>
      </c>
      <c r="D385" s="157" t="s">
        <v>18</v>
      </c>
      <c r="E385" s="32" t="s">
        <v>571</v>
      </c>
      <c r="F385" s="157" t="s">
        <v>20</v>
      </c>
      <c r="G385" s="202">
        <v>25</v>
      </c>
      <c r="H385" s="218">
        <v>3.8334310000000005</v>
      </c>
      <c r="I385" s="218">
        <v>8.3164409999999993</v>
      </c>
      <c r="J385" s="218">
        <f t="shared" si="248"/>
        <v>12.149872</v>
      </c>
      <c r="K385" s="5">
        <f t="shared" si="249"/>
        <v>4.8099999999999996</v>
      </c>
      <c r="L385" s="5">
        <f t="shared" si="250"/>
        <v>10.44</v>
      </c>
      <c r="M385" s="5">
        <f t="shared" si="251"/>
        <v>15.25</v>
      </c>
      <c r="N385" s="5">
        <f t="shared" si="252"/>
        <v>120.25</v>
      </c>
      <c r="O385" s="6">
        <f t="shared" si="253"/>
        <v>261</v>
      </c>
      <c r="P385" s="5">
        <f t="shared" si="230"/>
        <v>381.25</v>
      </c>
      <c r="Q385" s="158">
        <f t="shared" si="222"/>
        <v>4.2964800112981258E-5</v>
      </c>
    </row>
    <row r="386" spans="1:17">
      <c r="A386" s="157" t="s">
        <v>1276</v>
      </c>
      <c r="B386" s="157" t="s">
        <v>38</v>
      </c>
      <c r="C386" s="184">
        <v>89362</v>
      </c>
      <c r="D386" s="157" t="s">
        <v>18</v>
      </c>
      <c r="E386" s="32" t="s">
        <v>572</v>
      </c>
      <c r="F386" s="157" t="s">
        <v>20</v>
      </c>
      <c r="G386" s="202">
        <v>191</v>
      </c>
      <c r="H386" s="218">
        <v>1.8298000000000001</v>
      </c>
      <c r="I386" s="218">
        <v>6.9806869999999996</v>
      </c>
      <c r="J386" s="218">
        <f t="shared" si="248"/>
        <v>8.8104870000000002</v>
      </c>
      <c r="K386" s="5">
        <f t="shared" si="249"/>
        <v>2.29</v>
      </c>
      <c r="L386" s="5">
        <f t="shared" si="250"/>
        <v>8.77</v>
      </c>
      <c r="M386" s="5">
        <f t="shared" si="251"/>
        <v>11.059999999999999</v>
      </c>
      <c r="N386" s="5">
        <f t="shared" si="252"/>
        <v>437.39</v>
      </c>
      <c r="O386" s="6">
        <f t="shared" si="253"/>
        <v>1675.07</v>
      </c>
      <c r="P386" s="5">
        <f t="shared" si="230"/>
        <v>2112.46</v>
      </c>
      <c r="Q386" s="158">
        <f t="shared" si="222"/>
        <v>2.3806274530273677E-4</v>
      </c>
    </row>
    <row r="387" spans="1:17">
      <c r="A387" s="157" t="s">
        <v>1277</v>
      </c>
      <c r="B387" s="157" t="s">
        <v>38</v>
      </c>
      <c r="C387" s="184">
        <v>89366</v>
      </c>
      <c r="D387" s="157" t="s">
        <v>18</v>
      </c>
      <c r="E387" s="32" t="s">
        <v>573</v>
      </c>
      <c r="F387" s="157" t="s">
        <v>20</v>
      </c>
      <c r="G387" s="202">
        <v>6</v>
      </c>
      <c r="H387" s="218">
        <v>8.6641030000000008</v>
      </c>
      <c r="I387" s="218">
        <v>6.4957899999999995</v>
      </c>
      <c r="J387" s="218">
        <f t="shared" si="248"/>
        <v>15.159893</v>
      </c>
      <c r="K387" s="5">
        <f t="shared" si="249"/>
        <v>10.88</v>
      </c>
      <c r="L387" s="5">
        <f t="shared" si="250"/>
        <v>8.16</v>
      </c>
      <c r="M387" s="5">
        <f t="shared" si="251"/>
        <v>19.04</v>
      </c>
      <c r="N387" s="5">
        <f t="shared" si="252"/>
        <v>65.28</v>
      </c>
      <c r="O387" s="6">
        <f t="shared" si="253"/>
        <v>48.96</v>
      </c>
      <c r="P387" s="5">
        <f t="shared" si="230"/>
        <v>114.24000000000001</v>
      </c>
      <c r="Q387" s="158">
        <f t="shared" si="222"/>
        <v>1.287422626860847E-5</v>
      </c>
    </row>
    <row r="388" spans="1:17">
      <c r="A388" s="157" t="s">
        <v>1278</v>
      </c>
      <c r="B388" s="157" t="s">
        <v>38</v>
      </c>
      <c r="C388" s="184">
        <v>90373</v>
      </c>
      <c r="D388" s="157" t="s">
        <v>18</v>
      </c>
      <c r="E388" s="32" t="s">
        <v>574</v>
      </c>
      <c r="F388" s="157" t="s">
        <v>20</v>
      </c>
      <c r="G388" s="202">
        <v>84</v>
      </c>
      <c r="H388" s="218">
        <v>6.0749360000000001</v>
      </c>
      <c r="I388" s="218">
        <v>6.0200420000000001</v>
      </c>
      <c r="J388" s="218">
        <f t="shared" si="248"/>
        <v>12.094978000000001</v>
      </c>
      <c r="K388" s="5">
        <f t="shared" si="249"/>
        <v>7.63</v>
      </c>
      <c r="L388" s="5">
        <f t="shared" si="250"/>
        <v>7.56</v>
      </c>
      <c r="M388" s="5">
        <f t="shared" si="251"/>
        <v>15.19</v>
      </c>
      <c r="N388" s="5">
        <f t="shared" si="252"/>
        <v>640.91999999999996</v>
      </c>
      <c r="O388" s="6">
        <f t="shared" si="253"/>
        <v>635.04</v>
      </c>
      <c r="P388" s="5">
        <f t="shared" si="230"/>
        <v>1275.96</v>
      </c>
      <c r="Q388" s="158">
        <f t="shared" si="222"/>
        <v>1.4379374780894313E-4</v>
      </c>
    </row>
    <row r="389" spans="1:17">
      <c r="A389" s="157" t="s">
        <v>1279</v>
      </c>
      <c r="B389" s="157" t="s">
        <v>38</v>
      </c>
      <c r="C389" s="184">
        <v>89378</v>
      </c>
      <c r="D389" s="157" t="s">
        <v>18</v>
      </c>
      <c r="E389" s="32" t="s">
        <v>575</v>
      </c>
      <c r="F389" s="157" t="s">
        <v>20</v>
      </c>
      <c r="G389" s="202">
        <v>81</v>
      </c>
      <c r="H389" s="218">
        <v>1.9121409999999999</v>
      </c>
      <c r="I389" s="218">
        <v>4.6476920000000002</v>
      </c>
      <c r="J389" s="218">
        <f t="shared" si="248"/>
        <v>6.5598330000000002</v>
      </c>
      <c r="K389" s="5">
        <f t="shared" si="249"/>
        <v>2.4</v>
      </c>
      <c r="L389" s="5">
        <f t="shared" si="250"/>
        <v>5.83</v>
      </c>
      <c r="M389" s="5">
        <f t="shared" si="251"/>
        <v>8.23</v>
      </c>
      <c r="N389" s="5">
        <f t="shared" si="252"/>
        <v>194.4</v>
      </c>
      <c r="O389" s="6">
        <f t="shared" si="253"/>
        <v>472.23</v>
      </c>
      <c r="P389" s="5">
        <f t="shared" si="230"/>
        <v>666.63</v>
      </c>
      <c r="Q389" s="158">
        <f t="shared" si="222"/>
        <v>7.5125572981814281E-5</v>
      </c>
    </row>
    <row r="390" spans="1:17">
      <c r="A390" s="157" t="s">
        <v>1280</v>
      </c>
      <c r="B390" s="157" t="s">
        <v>38</v>
      </c>
      <c r="C390" s="184">
        <v>89386</v>
      </c>
      <c r="D390" s="157" t="s">
        <v>18</v>
      </c>
      <c r="E390" s="32" t="s">
        <v>576</v>
      </c>
      <c r="F390" s="157" t="s">
        <v>20</v>
      </c>
      <c r="G390" s="202">
        <v>12.98</v>
      </c>
      <c r="H390" s="218">
        <v>3.421726</v>
      </c>
      <c r="I390" s="218">
        <v>5.535145</v>
      </c>
      <c r="J390" s="218">
        <f t="shared" si="248"/>
        <v>8.9568709999999996</v>
      </c>
      <c r="K390" s="5">
        <f t="shared" si="249"/>
        <v>4.29</v>
      </c>
      <c r="L390" s="5">
        <f t="shared" si="250"/>
        <v>6.95</v>
      </c>
      <c r="M390" s="5">
        <f t="shared" si="251"/>
        <v>11.24</v>
      </c>
      <c r="N390" s="5">
        <f t="shared" si="252"/>
        <v>55.68</v>
      </c>
      <c r="O390" s="6">
        <f t="shared" si="253"/>
        <v>90.21</v>
      </c>
      <c r="P390" s="5">
        <f t="shared" si="230"/>
        <v>145.88999999999999</v>
      </c>
      <c r="Q390" s="158">
        <f t="shared" si="222"/>
        <v>1.6441009018971372E-5</v>
      </c>
    </row>
    <row r="391" spans="1:17">
      <c r="A391" s="157" t="s">
        <v>1281</v>
      </c>
      <c r="B391" s="157" t="s">
        <v>38</v>
      </c>
      <c r="C391" s="184">
        <v>89628</v>
      </c>
      <c r="D391" s="157" t="s">
        <v>18</v>
      </c>
      <c r="E391" s="32" t="s">
        <v>577</v>
      </c>
      <c r="F391" s="157" t="s">
        <v>20</v>
      </c>
      <c r="G391" s="202">
        <v>1</v>
      </c>
      <c r="H391" s="218">
        <v>35.031520999999998</v>
      </c>
      <c r="I391" s="218">
        <v>9.1855959999999985</v>
      </c>
      <c r="J391" s="218">
        <f t="shared" si="248"/>
        <v>44.217116999999995</v>
      </c>
      <c r="K391" s="5">
        <f t="shared" si="249"/>
        <v>44.01</v>
      </c>
      <c r="L391" s="5">
        <f t="shared" si="250"/>
        <v>11.54</v>
      </c>
      <c r="M391" s="5">
        <f t="shared" si="251"/>
        <v>55.55</v>
      </c>
      <c r="N391" s="5">
        <f t="shared" si="252"/>
        <v>44.01</v>
      </c>
      <c r="O391" s="6">
        <f t="shared" si="253"/>
        <v>11.54</v>
      </c>
      <c r="P391" s="5">
        <f t="shared" si="230"/>
        <v>55.55</v>
      </c>
      <c r="Q391" s="158">
        <f t="shared" si="222"/>
        <v>6.2601826787570067E-6</v>
      </c>
    </row>
    <row r="392" spans="1:17">
      <c r="A392" s="157" t="s">
        <v>1282</v>
      </c>
      <c r="B392" s="157" t="s">
        <v>38</v>
      </c>
      <c r="C392" s="184">
        <v>94692</v>
      </c>
      <c r="D392" s="157" t="s">
        <v>18</v>
      </c>
      <c r="E392" s="32" t="s">
        <v>578</v>
      </c>
      <c r="F392" s="157" t="s">
        <v>20</v>
      </c>
      <c r="G392" s="202">
        <v>2</v>
      </c>
      <c r="H392" s="218">
        <v>11.555187</v>
      </c>
      <c r="I392" s="218">
        <v>6.1481279999999998</v>
      </c>
      <c r="J392" s="218">
        <f t="shared" si="248"/>
        <v>17.703315</v>
      </c>
      <c r="K392" s="5">
        <f t="shared" si="249"/>
        <v>14.51</v>
      </c>
      <c r="L392" s="5">
        <f t="shared" si="250"/>
        <v>7.72</v>
      </c>
      <c r="M392" s="5">
        <f t="shared" si="251"/>
        <v>22.23</v>
      </c>
      <c r="N392" s="5">
        <f t="shared" si="252"/>
        <v>29.02</v>
      </c>
      <c r="O392" s="6">
        <f t="shared" si="253"/>
        <v>15.44</v>
      </c>
      <c r="P392" s="5">
        <f t="shared" si="230"/>
        <v>44.46</v>
      </c>
      <c r="Q392" s="158">
        <f t="shared" si="222"/>
        <v>5.0104000341590739E-6</v>
      </c>
    </row>
    <row r="393" spans="1:17">
      <c r="A393" s="157" t="s">
        <v>1283</v>
      </c>
      <c r="B393" s="157" t="s">
        <v>38</v>
      </c>
      <c r="C393" s="184">
        <v>89398</v>
      </c>
      <c r="D393" s="157" t="s">
        <v>18</v>
      </c>
      <c r="E393" s="32" t="s">
        <v>579</v>
      </c>
      <c r="F393" s="157" t="s">
        <v>20</v>
      </c>
      <c r="G393" s="202">
        <v>6</v>
      </c>
      <c r="H393" s="218">
        <v>5.8828069999999997</v>
      </c>
      <c r="I393" s="218">
        <v>11.097737</v>
      </c>
      <c r="J393" s="218">
        <f t="shared" si="248"/>
        <v>16.980544000000002</v>
      </c>
      <c r="K393" s="5">
        <f t="shared" si="249"/>
        <v>7.39</v>
      </c>
      <c r="L393" s="5">
        <f t="shared" si="250"/>
        <v>13.94</v>
      </c>
      <c r="M393" s="5">
        <f t="shared" si="251"/>
        <v>21.33</v>
      </c>
      <c r="N393" s="5">
        <f t="shared" si="252"/>
        <v>44.34</v>
      </c>
      <c r="O393" s="6">
        <f t="shared" si="253"/>
        <v>83.64</v>
      </c>
      <c r="P393" s="5">
        <f t="shared" si="230"/>
        <v>127.98</v>
      </c>
      <c r="Q393" s="158">
        <f t="shared" si="222"/>
        <v>1.4422649491040895E-5</v>
      </c>
    </row>
    <row r="394" spans="1:17">
      <c r="A394" s="157" t="s">
        <v>1284</v>
      </c>
      <c r="B394" s="157" t="s">
        <v>38</v>
      </c>
      <c r="C394" s="184">
        <v>89395</v>
      </c>
      <c r="D394" s="157" t="s">
        <v>18</v>
      </c>
      <c r="E394" s="32" t="s">
        <v>580</v>
      </c>
      <c r="F394" s="157" t="s">
        <v>20</v>
      </c>
      <c r="G394" s="202">
        <v>72</v>
      </c>
      <c r="H394" s="218">
        <v>2.8361900000000002</v>
      </c>
      <c r="I394" s="218">
        <v>9.2953840000000003</v>
      </c>
      <c r="J394" s="218">
        <f t="shared" si="248"/>
        <v>12.131574000000001</v>
      </c>
      <c r="K394" s="5">
        <f t="shared" si="249"/>
        <v>3.56</v>
      </c>
      <c r="L394" s="5">
        <f t="shared" si="250"/>
        <v>11.67</v>
      </c>
      <c r="M394" s="5">
        <f t="shared" si="251"/>
        <v>15.23</v>
      </c>
      <c r="N394" s="5">
        <f t="shared" si="252"/>
        <v>256.32</v>
      </c>
      <c r="O394" s="6">
        <f t="shared" si="253"/>
        <v>840.24</v>
      </c>
      <c r="P394" s="5">
        <f t="shared" si="230"/>
        <v>1096.56</v>
      </c>
      <c r="Q394" s="158">
        <f t="shared" si="222"/>
        <v>1.2357634416233632E-4</v>
      </c>
    </row>
    <row r="395" spans="1:17">
      <c r="A395" s="157" t="s">
        <v>1285</v>
      </c>
      <c r="B395" s="157" t="s">
        <v>38</v>
      </c>
      <c r="C395" s="184">
        <v>89396</v>
      </c>
      <c r="D395" s="157" t="s">
        <v>18</v>
      </c>
      <c r="E395" s="32" t="s">
        <v>581</v>
      </c>
      <c r="F395" s="157" t="s">
        <v>20</v>
      </c>
      <c r="G395" s="202">
        <v>14</v>
      </c>
      <c r="H395" s="218">
        <v>11.006247</v>
      </c>
      <c r="I395" s="218">
        <v>8.0236729999999987</v>
      </c>
      <c r="J395" s="218">
        <f t="shared" si="248"/>
        <v>19.029919999999997</v>
      </c>
      <c r="K395" s="5">
        <f t="shared" si="249"/>
        <v>13.82</v>
      </c>
      <c r="L395" s="5">
        <f t="shared" si="250"/>
        <v>10.08</v>
      </c>
      <c r="M395" s="5">
        <f t="shared" si="251"/>
        <v>23.9</v>
      </c>
      <c r="N395" s="5">
        <f t="shared" si="252"/>
        <v>193.48</v>
      </c>
      <c r="O395" s="6">
        <f t="shared" si="253"/>
        <v>141.12</v>
      </c>
      <c r="P395" s="5">
        <f t="shared" si="230"/>
        <v>334.6</v>
      </c>
      <c r="Q395" s="158">
        <f t="shared" ref="Q395:Q458" si="254">P395/$P$632</f>
        <v>3.7707598997517457E-5</v>
      </c>
    </row>
    <row r="396" spans="1:17">
      <c r="A396" s="193" t="s">
        <v>582</v>
      </c>
      <c r="B396" s="194"/>
      <c r="C396" s="194"/>
      <c r="D396" s="194"/>
      <c r="E396" s="36" t="s">
        <v>583</v>
      </c>
      <c r="F396" s="194"/>
      <c r="G396" s="194"/>
      <c r="H396" s="221"/>
      <c r="I396" s="221"/>
      <c r="J396" s="221"/>
      <c r="K396" s="212"/>
      <c r="L396" s="212"/>
      <c r="M396" s="212"/>
      <c r="N396" s="21">
        <f>SUM(N397:N400)</f>
        <v>224.45</v>
      </c>
      <c r="O396" s="21">
        <f t="shared" ref="O396:Q396" si="255">SUM(O397:O400)</f>
        <v>211.16</v>
      </c>
      <c r="P396" s="21">
        <f t="shared" si="255"/>
        <v>435.60999999999996</v>
      </c>
      <c r="Q396" s="195">
        <f t="shared" si="255"/>
        <v>4.909087626810693E-5</v>
      </c>
    </row>
    <row r="397" spans="1:17">
      <c r="A397" s="157" t="s">
        <v>1286</v>
      </c>
      <c r="B397" s="157" t="s">
        <v>38</v>
      </c>
      <c r="C397" s="184">
        <v>89622</v>
      </c>
      <c r="D397" s="157" t="s">
        <v>18</v>
      </c>
      <c r="E397" s="32" t="s">
        <v>584</v>
      </c>
      <c r="F397" s="157" t="s">
        <v>20</v>
      </c>
      <c r="G397" s="202">
        <v>4</v>
      </c>
      <c r="H397" s="218">
        <v>8.2889940000000006</v>
      </c>
      <c r="I397" s="218">
        <v>4.8032250000000003</v>
      </c>
      <c r="J397" s="218">
        <f t="shared" ref="J397:J400" si="256">H397+I397</f>
        <v>13.092219</v>
      </c>
      <c r="K397" s="5">
        <f t="shared" ref="K397:K400" si="257">TRUNC(H397+(H397*25.65%),2)</f>
        <v>10.41</v>
      </c>
      <c r="L397" s="5">
        <f t="shared" ref="L397:L400" si="258">TRUNC(I397+(I397*25.65%),2)</f>
        <v>6.03</v>
      </c>
      <c r="M397" s="5">
        <f t="shared" ref="M397:M400" si="259">K397+L397</f>
        <v>16.440000000000001</v>
      </c>
      <c r="N397" s="5">
        <f t="shared" ref="N397:N400" si="260">TRUNC(K397*G397,2)</f>
        <v>41.64</v>
      </c>
      <c r="O397" s="6">
        <f t="shared" ref="O397:O400" si="261">TRUNC(L397*G397,2)</f>
        <v>24.12</v>
      </c>
      <c r="P397" s="5">
        <f t="shared" ref="P397:P460" si="262">N397+O397</f>
        <v>65.760000000000005</v>
      </c>
      <c r="Q397" s="158">
        <f t="shared" si="254"/>
        <v>7.4107941126023549E-6</v>
      </c>
    </row>
    <row r="398" spans="1:17">
      <c r="A398" s="157" t="s">
        <v>1287</v>
      </c>
      <c r="B398" s="157" t="s">
        <v>38</v>
      </c>
      <c r="C398" s="184">
        <v>89380</v>
      </c>
      <c r="D398" s="157" t="s">
        <v>18</v>
      </c>
      <c r="E398" s="32" t="s">
        <v>585</v>
      </c>
      <c r="F398" s="157" t="s">
        <v>20</v>
      </c>
      <c r="G398" s="202">
        <v>25</v>
      </c>
      <c r="H398" s="218">
        <v>4.2817319999999999</v>
      </c>
      <c r="I398" s="218">
        <v>5.095993</v>
      </c>
      <c r="J398" s="218">
        <f t="shared" si="256"/>
        <v>9.3777249999999999</v>
      </c>
      <c r="K398" s="5">
        <f t="shared" si="257"/>
        <v>5.37</v>
      </c>
      <c r="L398" s="5">
        <f t="shared" si="258"/>
        <v>6.4</v>
      </c>
      <c r="M398" s="5">
        <f t="shared" si="259"/>
        <v>11.77</v>
      </c>
      <c r="N398" s="5">
        <f t="shared" si="260"/>
        <v>134.25</v>
      </c>
      <c r="O398" s="6">
        <f t="shared" si="261"/>
        <v>160</v>
      </c>
      <c r="P398" s="5">
        <f t="shared" si="262"/>
        <v>294.25</v>
      </c>
      <c r="Q398" s="158">
        <f t="shared" si="254"/>
        <v>3.3160373595396028E-5</v>
      </c>
    </row>
    <row r="399" spans="1:17">
      <c r="A399" s="157" t="s">
        <v>1288</v>
      </c>
      <c r="B399" s="157" t="s">
        <v>38</v>
      </c>
      <c r="C399" s="184">
        <v>89381</v>
      </c>
      <c r="D399" s="157" t="s">
        <v>18</v>
      </c>
      <c r="E399" s="32" t="s">
        <v>586</v>
      </c>
      <c r="F399" s="157" t="s">
        <v>20</v>
      </c>
      <c r="G399" s="202">
        <v>4</v>
      </c>
      <c r="H399" s="218">
        <v>7.2368589999999999</v>
      </c>
      <c r="I399" s="218">
        <v>4.327477</v>
      </c>
      <c r="J399" s="218">
        <f t="shared" si="256"/>
        <v>11.564336000000001</v>
      </c>
      <c r="K399" s="5">
        <f t="shared" si="257"/>
        <v>9.09</v>
      </c>
      <c r="L399" s="5">
        <f t="shared" si="258"/>
        <v>5.43</v>
      </c>
      <c r="M399" s="5">
        <f t="shared" si="259"/>
        <v>14.52</v>
      </c>
      <c r="N399" s="5">
        <f t="shared" si="260"/>
        <v>36.36</v>
      </c>
      <c r="O399" s="6">
        <f t="shared" si="261"/>
        <v>21.72</v>
      </c>
      <c r="P399" s="5">
        <f t="shared" si="262"/>
        <v>58.08</v>
      </c>
      <c r="Q399" s="158">
        <f t="shared" si="254"/>
        <v>6.5452999096706919E-6</v>
      </c>
    </row>
    <row r="400" spans="1:17">
      <c r="A400" s="157" t="s">
        <v>1289</v>
      </c>
      <c r="B400" s="157" t="s">
        <v>38</v>
      </c>
      <c r="C400" s="184">
        <v>103959</v>
      </c>
      <c r="D400" s="157" t="s">
        <v>18</v>
      </c>
      <c r="E400" s="32" t="s">
        <v>587</v>
      </c>
      <c r="F400" s="157" t="s">
        <v>20</v>
      </c>
      <c r="G400" s="202">
        <v>1</v>
      </c>
      <c r="H400" s="218">
        <v>9.7162379999999988</v>
      </c>
      <c r="I400" s="218">
        <v>4.2359869999999997</v>
      </c>
      <c r="J400" s="218">
        <f t="shared" si="256"/>
        <v>13.952224999999999</v>
      </c>
      <c r="K400" s="5">
        <f t="shared" si="257"/>
        <v>12.2</v>
      </c>
      <c r="L400" s="5">
        <f t="shared" si="258"/>
        <v>5.32</v>
      </c>
      <c r="M400" s="5">
        <f t="shared" si="259"/>
        <v>17.52</v>
      </c>
      <c r="N400" s="5">
        <f t="shared" si="260"/>
        <v>12.2</v>
      </c>
      <c r="O400" s="6">
        <f t="shared" si="261"/>
        <v>5.32</v>
      </c>
      <c r="P400" s="5">
        <f t="shared" si="262"/>
        <v>17.52</v>
      </c>
      <c r="Q400" s="158">
        <f t="shared" si="254"/>
        <v>1.9744086504378533E-6</v>
      </c>
    </row>
    <row r="401" spans="1:17">
      <c r="A401" s="193" t="s">
        <v>588</v>
      </c>
      <c r="B401" s="194"/>
      <c r="C401" s="194"/>
      <c r="D401" s="194"/>
      <c r="E401" s="36" t="s">
        <v>589</v>
      </c>
      <c r="F401" s="194"/>
      <c r="G401" s="194"/>
      <c r="H401" s="221"/>
      <c r="I401" s="221"/>
      <c r="J401" s="221"/>
      <c r="K401" s="212"/>
      <c r="L401" s="212"/>
      <c r="M401" s="212"/>
      <c r="N401" s="21">
        <f>SUM(N402:N409)</f>
        <v>12863.619999999999</v>
      </c>
      <c r="O401" s="21">
        <f t="shared" ref="O401:Q401" si="263">SUM(O402:O409)</f>
        <v>733.92000000000007</v>
      </c>
      <c r="P401" s="21">
        <f t="shared" si="263"/>
        <v>13597.539999999999</v>
      </c>
      <c r="Q401" s="195">
        <f t="shared" si="263"/>
        <v>1.5323687557462745E-3</v>
      </c>
    </row>
    <row r="402" spans="1:17" ht="38.25">
      <c r="A402" s="157" t="s">
        <v>1290</v>
      </c>
      <c r="B402" s="157" t="s">
        <v>38</v>
      </c>
      <c r="C402" s="184">
        <v>95635</v>
      </c>
      <c r="D402" s="157" t="s">
        <v>18</v>
      </c>
      <c r="E402" s="32" t="s">
        <v>590</v>
      </c>
      <c r="F402" s="157" t="s">
        <v>20</v>
      </c>
      <c r="G402" s="202">
        <v>1</v>
      </c>
      <c r="H402" s="218">
        <v>133.91391300000001</v>
      </c>
      <c r="I402" s="218">
        <v>68.480264999999989</v>
      </c>
      <c r="J402" s="218">
        <f t="shared" ref="J402:J409" si="264">H402+I402</f>
        <v>202.39417800000001</v>
      </c>
      <c r="K402" s="5">
        <f t="shared" ref="K402:K409" si="265">TRUNC(H402+(H402*25.65%),2)</f>
        <v>168.26</v>
      </c>
      <c r="L402" s="5">
        <f t="shared" ref="L402:L409" si="266">TRUNC(I402+(I402*25.65%),2)</f>
        <v>86.04</v>
      </c>
      <c r="M402" s="5">
        <f t="shared" ref="M402:M409" si="267">K402+L402</f>
        <v>254.3</v>
      </c>
      <c r="N402" s="5">
        <f t="shared" ref="N402:N409" si="268">TRUNC(K402*G402,2)</f>
        <v>168.26</v>
      </c>
      <c r="O402" s="6">
        <f t="shared" ref="O402:O409" si="269">TRUNC(L402*G402,2)</f>
        <v>86.04</v>
      </c>
      <c r="P402" s="5">
        <f t="shared" si="262"/>
        <v>254.3</v>
      </c>
      <c r="Q402" s="158">
        <f t="shared" si="254"/>
        <v>2.8658226016343959E-5</v>
      </c>
    </row>
    <row r="403" spans="1:17">
      <c r="A403" s="157" t="s">
        <v>1291</v>
      </c>
      <c r="B403" s="157" t="s">
        <v>38</v>
      </c>
      <c r="C403" s="184">
        <v>94797</v>
      </c>
      <c r="D403" s="157" t="s">
        <v>18</v>
      </c>
      <c r="E403" s="32" t="s">
        <v>591</v>
      </c>
      <c r="F403" s="157" t="s">
        <v>20</v>
      </c>
      <c r="G403" s="202">
        <v>2</v>
      </c>
      <c r="H403" s="218">
        <v>113.228024</v>
      </c>
      <c r="I403" s="218">
        <v>11.783912000000001</v>
      </c>
      <c r="J403" s="218">
        <f t="shared" si="264"/>
        <v>125.01193600000001</v>
      </c>
      <c r="K403" s="5">
        <f t="shared" si="265"/>
        <v>142.27000000000001</v>
      </c>
      <c r="L403" s="5">
        <f t="shared" si="266"/>
        <v>14.8</v>
      </c>
      <c r="M403" s="5">
        <f t="shared" si="267"/>
        <v>157.07000000000002</v>
      </c>
      <c r="N403" s="5">
        <f t="shared" si="268"/>
        <v>284.54000000000002</v>
      </c>
      <c r="O403" s="6">
        <f t="shared" si="269"/>
        <v>29.6</v>
      </c>
      <c r="P403" s="5">
        <f t="shared" si="262"/>
        <v>314.14000000000004</v>
      </c>
      <c r="Q403" s="158">
        <f t="shared" si="254"/>
        <v>3.5401868347519827E-5</v>
      </c>
    </row>
    <row r="404" spans="1:17">
      <c r="A404" s="157" t="s">
        <v>1292</v>
      </c>
      <c r="B404" s="157" t="s">
        <v>38</v>
      </c>
      <c r="C404" s="184">
        <v>102617</v>
      </c>
      <c r="D404" s="157" t="s">
        <v>18</v>
      </c>
      <c r="E404" s="32" t="s">
        <v>592</v>
      </c>
      <c r="F404" s="157" t="s">
        <v>20</v>
      </c>
      <c r="G404" s="202">
        <v>2</v>
      </c>
      <c r="H404" s="218">
        <v>3229.2127419999997</v>
      </c>
      <c r="I404" s="218">
        <v>68.407072999999997</v>
      </c>
      <c r="J404" s="218">
        <f t="shared" si="264"/>
        <v>3297.6198149999996</v>
      </c>
      <c r="K404" s="5">
        <f t="shared" si="265"/>
        <v>4057.5</v>
      </c>
      <c r="L404" s="5">
        <f t="shared" si="266"/>
        <v>85.95</v>
      </c>
      <c r="M404" s="5">
        <f t="shared" si="267"/>
        <v>4143.45</v>
      </c>
      <c r="N404" s="5">
        <f t="shared" si="268"/>
        <v>8115</v>
      </c>
      <c r="O404" s="6">
        <f t="shared" si="269"/>
        <v>171.9</v>
      </c>
      <c r="P404" s="5">
        <f t="shared" si="262"/>
        <v>8286.9</v>
      </c>
      <c r="Q404" s="158">
        <f t="shared" si="254"/>
        <v>9.3388852998364422E-4</v>
      </c>
    </row>
    <row r="405" spans="1:17">
      <c r="A405" s="157" t="s">
        <v>1293</v>
      </c>
      <c r="B405" s="157" t="s">
        <v>38</v>
      </c>
      <c r="C405" s="184">
        <v>89435</v>
      </c>
      <c r="D405" s="157" t="s">
        <v>18</v>
      </c>
      <c r="E405" s="32" t="s">
        <v>593</v>
      </c>
      <c r="F405" s="157" t="s">
        <v>20</v>
      </c>
      <c r="G405" s="202">
        <v>2</v>
      </c>
      <c r="H405" s="218">
        <v>14.336482999999999</v>
      </c>
      <c r="I405" s="218">
        <v>4.9587579999999996</v>
      </c>
      <c r="J405" s="218">
        <f t="shared" si="264"/>
        <v>19.295240999999997</v>
      </c>
      <c r="K405" s="5">
        <f t="shared" si="265"/>
        <v>18.010000000000002</v>
      </c>
      <c r="L405" s="5">
        <f t="shared" si="266"/>
        <v>6.23</v>
      </c>
      <c r="M405" s="5">
        <f t="shared" si="267"/>
        <v>24.240000000000002</v>
      </c>
      <c r="N405" s="5">
        <f t="shared" si="268"/>
        <v>36.020000000000003</v>
      </c>
      <c r="O405" s="6">
        <f t="shared" si="269"/>
        <v>12.46</v>
      </c>
      <c r="P405" s="5">
        <f t="shared" si="262"/>
        <v>48.480000000000004</v>
      </c>
      <c r="Q405" s="158">
        <f t="shared" si="254"/>
        <v>5.4634321560061158E-6</v>
      </c>
    </row>
    <row r="406" spans="1:17">
      <c r="A406" s="157" t="s">
        <v>1294</v>
      </c>
      <c r="B406" s="157" t="s">
        <v>38</v>
      </c>
      <c r="C406" s="184">
        <v>103990</v>
      </c>
      <c r="D406" s="157" t="s">
        <v>18</v>
      </c>
      <c r="E406" s="32" t="s">
        <v>594</v>
      </c>
      <c r="F406" s="157" t="s">
        <v>20</v>
      </c>
      <c r="G406" s="202">
        <v>2</v>
      </c>
      <c r="H406" s="218">
        <v>26.586993999999997</v>
      </c>
      <c r="I406" s="218">
        <v>5.8736579999999998</v>
      </c>
      <c r="J406" s="218">
        <f t="shared" si="264"/>
        <v>32.460651999999996</v>
      </c>
      <c r="K406" s="5">
        <f t="shared" si="265"/>
        <v>33.4</v>
      </c>
      <c r="L406" s="5">
        <f t="shared" si="266"/>
        <v>7.38</v>
      </c>
      <c r="M406" s="5">
        <f t="shared" si="267"/>
        <v>40.78</v>
      </c>
      <c r="N406" s="5">
        <f t="shared" si="268"/>
        <v>66.8</v>
      </c>
      <c r="O406" s="6">
        <f t="shared" si="269"/>
        <v>14.76</v>
      </c>
      <c r="P406" s="5">
        <f t="shared" si="262"/>
        <v>81.56</v>
      </c>
      <c r="Q406" s="158">
        <f t="shared" si="254"/>
        <v>9.1913681238419705E-6</v>
      </c>
    </row>
    <row r="407" spans="1:17">
      <c r="A407" s="157" t="s">
        <v>1295</v>
      </c>
      <c r="B407" s="157" t="s">
        <v>38</v>
      </c>
      <c r="C407" s="184">
        <v>99630</v>
      </c>
      <c r="D407" s="157" t="s">
        <v>18</v>
      </c>
      <c r="E407" s="32" t="s">
        <v>595</v>
      </c>
      <c r="F407" s="157" t="s">
        <v>20</v>
      </c>
      <c r="G407" s="202">
        <v>2</v>
      </c>
      <c r="H407" s="218">
        <v>110.7029</v>
      </c>
      <c r="I407" s="218">
        <v>9.2770860000000006</v>
      </c>
      <c r="J407" s="218">
        <f t="shared" si="264"/>
        <v>119.979986</v>
      </c>
      <c r="K407" s="5">
        <f t="shared" si="265"/>
        <v>139.09</v>
      </c>
      <c r="L407" s="5">
        <f t="shared" si="266"/>
        <v>11.65</v>
      </c>
      <c r="M407" s="5">
        <f t="shared" si="267"/>
        <v>150.74</v>
      </c>
      <c r="N407" s="5">
        <f t="shared" si="268"/>
        <v>278.18</v>
      </c>
      <c r="O407" s="6">
        <f t="shared" si="269"/>
        <v>23.3</v>
      </c>
      <c r="P407" s="5">
        <f t="shared" si="262"/>
        <v>301.48</v>
      </c>
      <c r="Q407" s="158">
        <f t="shared" si="254"/>
        <v>3.3975155247374661E-5</v>
      </c>
    </row>
    <row r="408" spans="1:17">
      <c r="A408" s="157" t="s">
        <v>1296</v>
      </c>
      <c r="B408" s="157" t="s">
        <v>38</v>
      </c>
      <c r="C408" s="184">
        <v>102113</v>
      </c>
      <c r="D408" s="157" t="s">
        <v>18</v>
      </c>
      <c r="E408" s="32" t="s">
        <v>596</v>
      </c>
      <c r="F408" s="157" t="s">
        <v>20</v>
      </c>
      <c r="G408" s="202">
        <v>2</v>
      </c>
      <c r="H408" s="218">
        <v>1520.133797</v>
      </c>
      <c r="I408" s="218">
        <v>127.35408</v>
      </c>
      <c r="J408" s="218">
        <f t="shared" si="264"/>
        <v>1647.487877</v>
      </c>
      <c r="K408" s="5">
        <f t="shared" si="265"/>
        <v>1910.04</v>
      </c>
      <c r="L408" s="5">
        <f t="shared" si="266"/>
        <v>160.02000000000001</v>
      </c>
      <c r="M408" s="5">
        <f t="shared" si="267"/>
        <v>2070.06</v>
      </c>
      <c r="N408" s="5">
        <f t="shared" si="268"/>
        <v>3820.08</v>
      </c>
      <c r="O408" s="6">
        <f t="shared" si="269"/>
        <v>320.04000000000002</v>
      </c>
      <c r="P408" s="5">
        <f t="shared" si="262"/>
        <v>4140.12</v>
      </c>
      <c r="Q408" s="158">
        <f t="shared" si="254"/>
        <v>4.6656899211476973E-4</v>
      </c>
    </row>
    <row r="409" spans="1:17" ht="25.5">
      <c r="A409" s="157" t="s">
        <v>1297</v>
      </c>
      <c r="B409" s="157" t="s">
        <v>38</v>
      </c>
      <c r="C409" s="184">
        <v>102137</v>
      </c>
      <c r="D409" s="157" t="s">
        <v>18</v>
      </c>
      <c r="E409" s="32" t="s">
        <v>553</v>
      </c>
      <c r="F409" s="157" t="s">
        <v>20</v>
      </c>
      <c r="G409" s="202">
        <v>2</v>
      </c>
      <c r="H409" s="218">
        <v>37.703029000000001</v>
      </c>
      <c r="I409" s="218">
        <v>30.173401999999996</v>
      </c>
      <c r="J409" s="218">
        <f t="shared" si="264"/>
        <v>67.876430999999997</v>
      </c>
      <c r="K409" s="5">
        <f t="shared" si="265"/>
        <v>47.37</v>
      </c>
      <c r="L409" s="5">
        <f t="shared" si="266"/>
        <v>37.909999999999997</v>
      </c>
      <c r="M409" s="5">
        <f t="shared" si="267"/>
        <v>85.28</v>
      </c>
      <c r="N409" s="5">
        <f t="shared" si="268"/>
        <v>94.74</v>
      </c>
      <c r="O409" s="6">
        <f t="shared" si="269"/>
        <v>75.819999999999993</v>
      </c>
      <c r="P409" s="5">
        <f t="shared" si="262"/>
        <v>170.56</v>
      </c>
      <c r="Q409" s="158">
        <f t="shared" si="254"/>
        <v>1.9221183756773989E-5</v>
      </c>
    </row>
    <row r="410" spans="1:17">
      <c r="A410" s="189" t="s">
        <v>597</v>
      </c>
      <c r="B410" s="190"/>
      <c r="C410" s="190"/>
      <c r="D410" s="190"/>
      <c r="E410" s="35" t="s">
        <v>598</v>
      </c>
      <c r="F410" s="190"/>
      <c r="G410" s="190"/>
      <c r="H410" s="219"/>
      <c r="I410" s="219"/>
      <c r="J410" s="219"/>
      <c r="K410" s="211"/>
      <c r="L410" s="211"/>
      <c r="M410" s="211"/>
      <c r="N410" s="19">
        <f>N411+N419+N436+N444</f>
        <v>33801.339999999997</v>
      </c>
      <c r="O410" s="19">
        <f t="shared" ref="O410:Q410" si="270">O411+O419+O436+O444</f>
        <v>28568.840000000004</v>
      </c>
      <c r="P410" s="19">
        <f t="shared" si="270"/>
        <v>62370.180000000008</v>
      </c>
      <c r="Q410" s="191">
        <f t="shared" si="270"/>
        <v>7.0287798471099314E-3</v>
      </c>
    </row>
    <row r="411" spans="1:17">
      <c r="A411" s="193" t="s">
        <v>599</v>
      </c>
      <c r="B411" s="194"/>
      <c r="C411" s="194"/>
      <c r="D411" s="194"/>
      <c r="E411" s="36" t="s">
        <v>600</v>
      </c>
      <c r="F411" s="194"/>
      <c r="G411" s="194"/>
      <c r="H411" s="221"/>
      <c r="I411" s="221"/>
      <c r="J411" s="221"/>
      <c r="K411" s="212"/>
      <c r="L411" s="212"/>
      <c r="M411" s="212"/>
      <c r="N411" s="21">
        <f>SUM(N412:N418)</f>
        <v>13396.43</v>
      </c>
      <c r="O411" s="21">
        <f t="shared" ref="O411:Q411" si="271">SUM(O412:O418)</f>
        <v>16447.740000000002</v>
      </c>
      <c r="P411" s="21">
        <f t="shared" si="271"/>
        <v>29844.170000000002</v>
      </c>
      <c r="Q411" s="195">
        <f t="shared" si="271"/>
        <v>3.3632755372795596E-3</v>
      </c>
    </row>
    <row r="412" spans="1:17">
      <c r="A412" s="157" t="s">
        <v>1298</v>
      </c>
      <c r="B412" s="157" t="s">
        <v>38</v>
      </c>
      <c r="C412" s="184">
        <v>89711</v>
      </c>
      <c r="D412" s="157" t="s">
        <v>18</v>
      </c>
      <c r="E412" s="32" t="s">
        <v>601</v>
      </c>
      <c r="F412" s="157" t="s">
        <v>100</v>
      </c>
      <c r="G412" s="202">
        <v>82</v>
      </c>
      <c r="H412" s="218">
        <v>6.3128100000000007</v>
      </c>
      <c r="I412" s="218">
        <v>13.458179000000001</v>
      </c>
      <c r="J412" s="218">
        <f t="shared" ref="J412:J418" si="272">H412+I412</f>
        <v>19.770989</v>
      </c>
      <c r="K412" s="5">
        <f t="shared" ref="K412:K418" si="273">TRUNC(H412+(H412*25.65%),2)</f>
        <v>7.93</v>
      </c>
      <c r="L412" s="5">
        <f t="shared" ref="L412:L418" si="274">TRUNC(I412+(I412*25.65%),2)</f>
        <v>16.91</v>
      </c>
      <c r="M412" s="5">
        <f t="shared" ref="M412:M418" si="275">K412+L412</f>
        <v>24.84</v>
      </c>
      <c r="N412" s="5">
        <f t="shared" ref="N412:N418" si="276">TRUNC(K412*G412,2)</f>
        <v>650.26</v>
      </c>
      <c r="O412" s="6">
        <f t="shared" ref="O412:O418" si="277">TRUNC(L412*G412,2)</f>
        <v>1386.62</v>
      </c>
      <c r="P412" s="5">
        <f t="shared" si="262"/>
        <v>2036.8799999999999</v>
      </c>
      <c r="Q412" s="158">
        <f t="shared" si="254"/>
        <v>2.2954529063378166E-4</v>
      </c>
    </row>
    <row r="413" spans="1:17">
      <c r="A413" s="157" t="s">
        <v>1299</v>
      </c>
      <c r="B413" s="157" t="s">
        <v>38</v>
      </c>
      <c r="C413" s="184">
        <v>89712</v>
      </c>
      <c r="D413" s="157" t="s">
        <v>18</v>
      </c>
      <c r="E413" s="32" t="s">
        <v>602</v>
      </c>
      <c r="F413" s="157" t="s">
        <v>100</v>
      </c>
      <c r="G413" s="202">
        <v>238</v>
      </c>
      <c r="H413" s="218">
        <v>10.411562</v>
      </c>
      <c r="I413" s="218">
        <v>14.620102000000001</v>
      </c>
      <c r="J413" s="218">
        <f t="shared" si="272"/>
        <v>25.031663999999999</v>
      </c>
      <c r="K413" s="5">
        <f t="shared" si="273"/>
        <v>13.08</v>
      </c>
      <c r="L413" s="5">
        <f t="shared" si="274"/>
        <v>18.37</v>
      </c>
      <c r="M413" s="5">
        <f t="shared" si="275"/>
        <v>31.450000000000003</v>
      </c>
      <c r="N413" s="5">
        <f t="shared" si="276"/>
        <v>3113.04</v>
      </c>
      <c r="O413" s="6">
        <f t="shared" si="277"/>
        <v>4372.0600000000004</v>
      </c>
      <c r="P413" s="5">
        <f t="shared" si="262"/>
        <v>7485.1</v>
      </c>
      <c r="Q413" s="158">
        <f t="shared" si="254"/>
        <v>8.4353003364111745E-4</v>
      </c>
    </row>
    <row r="414" spans="1:17">
      <c r="A414" s="157" t="s">
        <v>1300</v>
      </c>
      <c r="B414" s="157" t="s">
        <v>38</v>
      </c>
      <c r="C414" s="184">
        <v>89713</v>
      </c>
      <c r="D414" s="157" t="s">
        <v>18</v>
      </c>
      <c r="E414" s="32" t="s">
        <v>603</v>
      </c>
      <c r="F414" s="157" t="s">
        <v>100</v>
      </c>
      <c r="G414" s="202">
        <v>26</v>
      </c>
      <c r="H414" s="218">
        <v>13.659457</v>
      </c>
      <c r="I414" s="218">
        <v>17.511186000000002</v>
      </c>
      <c r="J414" s="218">
        <f t="shared" si="272"/>
        <v>31.170643000000002</v>
      </c>
      <c r="K414" s="5">
        <f t="shared" si="273"/>
        <v>17.16</v>
      </c>
      <c r="L414" s="5">
        <f t="shared" si="274"/>
        <v>22</v>
      </c>
      <c r="M414" s="5">
        <f t="shared" si="275"/>
        <v>39.159999999999997</v>
      </c>
      <c r="N414" s="5">
        <f t="shared" si="276"/>
        <v>446.16</v>
      </c>
      <c r="O414" s="6">
        <f t="shared" si="277"/>
        <v>572</v>
      </c>
      <c r="P414" s="5">
        <f t="shared" si="262"/>
        <v>1018.1600000000001</v>
      </c>
      <c r="Q414" s="158">
        <f t="shared" si="254"/>
        <v>1.147410908407423E-4</v>
      </c>
    </row>
    <row r="415" spans="1:17">
      <c r="A415" s="157" t="s">
        <v>1301</v>
      </c>
      <c r="B415" s="157" t="s">
        <v>38</v>
      </c>
      <c r="C415" s="184">
        <v>89714</v>
      </c>
      <c r="D415" s="157" t="s">
        <v>18</v>
      </c>
      <c r="E415" s="32" t="s">
        <v>604</v>
      </c>
      <c r="F415" s="157" t="s">
        <v>100</v>
      </c>
      <c r="G415" s="202">
        <v>110</v>
      </c>
      <c r="H415" s="218">
        <v>14.427973</v>
      </c>
      <c r="I415" s="218">
        <v>20.411418999999999</v>
      </c>
      <c r="J415" s="218">
        <f t="shared" si="272"/>
        <v>34.839391999999997</v>
      </c>
      <c r="K415" s="5">
        <f t="shared" si="273"/>
        <v>18.12</v>
      </c>
      <c r="L415" s="5">
        <f t="shared" si="274"/>
        <v>25.64</v>
      </c>
      <c r="M415" s="5">
        <f t="shared" si="275"/>
        <v>43.760000000000005</v>
      </c>
      <c r="N415" s="5">
        <f t="shared" si="276"/>
        <v>1993.2</v>
      </c>
      <c r="O415" s="6">
        <f t="shared" si="277"/>
        <v>2820.4</v>
      </c>
      <c r="P415" s="5">
        <f t="shared" si="262"/>
        <v>4813.6000000000004</v>
      </c>
      <c r="Q415" s="158">
        <f t="shared" si="254"/>
        <v>5.4246652281664687E-4</v>
      </c>
    </row>
    <row r="416" spans="1:17">
      <c r="A416" s="157" t="s">
        <v>1302</v>
      </c>
      <c r="B416" s="157" t="s">
        <v>38</v>
      </c>
      <c r="C416" s="184">
        <v>89512</v>
      </c>
      <c r="D416" s="157" t="s">
        <v>18</v>
      </c>
      <c r="E416" s="32" t="s">
        <v>605</v>
      </c>
      <c r="F416" s="157" t="s">
        <v>100</v>
      </c>
      <c r="G416" s="202">
        <v>73</v>
      </c>
      <c r="H416" s="218">
        <v>26.62359</v>
      </c>
      <c r="I416" s="218">
        <v>18.480979999999999</v>
      </c>
      <c r="J416" s="218">
        <f t="shared" si="272"/>
        <v>45.104569999999995</v>
      </c>
      <c r="K416" s="5">
        <f t="shared" si="273"/>
        <v>33.450000000000003</v>
      </c>
      <c r="L416" s="5">
        <f t="shared" si="274"/>
        <v>23.22</v>
      </c>
      <c r="M416" s="5">
        <f t="shared" si="275"/>
        <v>56.67</v>
      </c>
      <c r="N416" s="5">
        <f t="shared" si="276"/>
        <v>2441.85</v>
      </c>
      <c r="O416" s="6">
        <f t="shared" si="277"/>
        <v>1695.06</v>
      </c>
      <c r="P416" s="5">
        <f t="shared" si="262"/>
        <v>4136.91</v>
      </c>
      <c r="Q416" s="158">
        <f t="shared" si="254"/>
        <v>4.6620724258463814E-4</v>
      </c>
    </row>
    <row r="417" spans="1:17">
      <c r="A417" s="157" t="s">
        <v>1303</v>
      </c>
      <c r="B417" s="157" t="s">
        <v>38</v>
      </c>
      <c r="C417" s="184">
        <v>91171</v>
      </c>
      <c r="D417" s="157" t="s">
        <v>18</v>
      </c>
      <c r="E417" s="32" t="s">
        <v>561</v>
      </c>
      <c r="F417" s="157" t="s">
        <v>100</v>
      </c>
      <c r="G417" s="202">
        <v>320</v>
      </c>
      <c r="H417" s="218">
        <v>7.8772889999999993</v>
      </c>
      <c r="I417" s="218">
        <v>9.4051720000000003</v>
      </c>
      <c r="J417" s="218">
        <f t="shared" si="272"/>
        <v>17.282460999999998</v>
      </c>
      <c r="K417" s="5">
        <f t="shared" si="273"/>
        <v>9.89</v>
      </c>
      <c r="L417" s="5">
        <f t="shared" si="274"/>
        <v>11.81</v>
      </c>
      <c r="M417" s="5">
        <f t="shared" si="275"/>
        <v>21.700000000000003</v>
      </c>
      <c r="N417" s="5">
        <f t="shared" si="276"/>
        <v>3164.8</v>
      </c>
      <c r="O417" s="6">
        <f t="shared" si="277"/>
        <v>3779.2</v>
      </c>
      <c r="P417" s="5">
        <f t="shared" si="262"/>
        <v>6944</v>
      </c>
      <c r="Q417" s="158">
        <f t="shared" si="254"/>
        <v>7.8255100848404423E-4</v>
      </c>
    </row>
    <row r="418" spans="1:17">
      <c r="A418" s="157" t="s">
        <v>1304</v>
      </c>
      <c r="B418" s="157" t="s">
        <v>38</v>
      </c>
      <c r="C418" s="184">
        <v>91172</v>
      </c>
      <c r="D418" s="157" t="s">
        <v>18</v>
      </c>
      <c r="E418" s="32" t="s">
        <v>606</v>
      </c>
      <c r="F418" s="157" t="s">
        <v>100</v>
      </c>
      <c r="G418" s="202">
        <v>136</v>
      </c>
      <c r="H418" s="218">
        <v>9.2953840000000003</v>
      </c>
      <c r="I418" s="218">
        <v>10.667733999999999</v>
      </c>
      <c r="J418" s="218">
        <f t="shared" si="272"/>
        <v>19.963118000000001</v>
      </c>
      <c r="K418" s="5">
        <f t="shared" si="273"/>
        <v>11.67</v>
      </c>
      <c r="L418" s="5">
        <f t="shared" si="274"/>
        <v>13.4</v>
      </c>
      <c r="M418" s="5">
        <f t="shared" si="275"/>
        <v>25.07</v>
      </c>
      <c r="N418" s="5">
        <f t="shared" si="276"/>
        <v>1587.12</v>
      </c>
      <c r="O418" s="6">
        <f t="shared" si="277"/>
        <v>1822.4</v>
      </c>
      <c r="P418" s="5">
        <f t="shared" si="262"/>
        <v>3409.52</v>
      </c>
      <c r="Q418" s="158">
        <f t="shared" si="254"/>
        <v>3.8423434827858849E-4</v>
      </c>
    </row>
    <row r="419" spans="1:17">
      <c r="A419" s="193" t="s">
        <v>607</v>
      </c>
      <c r="B419" s="194"/>
      <c r="C419" s="194"/>
      <c r="D419" s="194"/>
      <c r="E419" s="36" t="s">
        <v>564</v>
      </c>
      <c r="F419" s="194"/>
      <c r="G419" s="194"/>
      <c r="H419" s="221"/>
      <c r="I419" s="221"/>
      <c r="J419" s="221"/>
      <c r="K419" s="212"/>
      <c r="L419" s="212"/>
      <c r="M419" s="212"/>
      <c r="N419" s="21">
        <f>SUM(N420:N435)</f>
        <v>7860.89</v>
      </c>
      <c r="O419" s="21">
        <f t="shared" ref="O419:Q419" si="278">SUM(O420:O435)</f>
        <v>5543.5599999999995</v>
      </c>
      <c r="P419" s="21">
        <f t="shared" si="278"/>
        <v>13404.45</v>
      </c>
      <c r="Q419" s="195">
        <f t="shared" si="278"/>
        <v>1.5106085636051188E-3</v>
      </c>
    </row>
    <row r="420" spans="1:17">
      <c r="A420" s="157" t="s">
        <v>1305</v>
      </c>
      <c r="B420" s="157" t="s">
        <v>38</v>
      </c>
      <c r="C420" s="184">
        <v>89724</v>
      </c>
      <c r="D420" s="157" t="s">
        <v>18</v>
      </c>
      <c r="E420" s="32" t="s">
        <v>608</v>
      </c>
      <c r="F420" s="157" t="s">
        <v>20</v>
      </c>
      <c r="G420" s="202">
        <v>66</v>
      </c>
      <c r="H420" s="218">
        <v>3.7053449999999999</v>
      </c>
      <c r="I420" s="218">
        <v>5.8187639999999998</v>
      </c>
      <c r="J420" s="218">
        <f t="shared" ref="J420:J435" si="279">H420+I420</f>
        <v>9.5241089999999993</v>
      </c>
      <c r="K420" s="5">
        <f t="shared" ref="K420:K435" si="280">TRUNC(H420+(H420*25.65%),2)</f>
        <v>4.6500000000000004</v>
      </c>
      <c r="L420" s="5">
        <f t="shared" ref="L420:L435" si="281">TRUNC(I420+(I420*25.65%),2)</f>
        <v>7.31</v>
      </c>
      <c r="M420" s="5">
        <f t="shared" ref="M420:M435" si="282">K420+L420</f>
        <v>11.96</v>
      </c>
      <c r="N420" s="5">
        <f t="shared" ref="N420:N435" si="283">TRUNC(K420*G420,2)</f>
        <v>306.89999999999998</v>
      </c>
      <c r="O420" s="6">
        <f t="shared" ref="O420:O435" si="284">TRUNC(L420*G420,2)</f>
        <v>482.46</v>
      </c>
      <c r="P420" s="5">
        <f t="shared" si="262"/>
        <v>789.3599999999999</v>
      </c>
      <c r="Q420" s="158">
        <f t="shared" si="254"/>
        <v>8.895657604506986E-5</v>
      </c>
    </row>
    <row r="421" spans="1:17">
      <c r="A421" s="157" t="s">
        <v>1306</v>
      </c>
      <c r="B421" s="157" t="s">
        <v>38</v>
      </c>
      <c r="C421" s="184">
        <v>89731</v>
      </c>
      <c r="D421" s="157" t="s">
        <v>18</v>
      </c>
      <c r="E421" s="32" t="s">
        <v>609</v>
      </c>
      <c r="F421" s="157" t="s">
        <v>20</v>
      </c>
      <c r="G421" s="202">
        <v>59</v>
      </c>
      <c r="H421" s="218">
        <v>7.3192000000000004</v>
      </c>
      <c r="I421" s="218">
        <v>6.3219590000000006</v>
      </c>
      <c r="J421" s="218">
        <f t="shared" si="279"/>
        <v>13.641159000000002</v>
      </c>
      <c r="K421" s="5">
        <f t="shared" si="280"/>
        <v>9.19</v>
      </c>
      <c r="L421" s="5">
        <f t="shared" si="281"/>
        <v>7.94</v>
      </c>
      <c r="M421" s="5">
        <f t="shared" si="282"/>
        <v>17.13</v>
      </c>
      <c r="N421" s="5">
        <f t="shared" si="283"/>
        <v>542.21</v>
      </c>
      <c r="O421" s="6">
        <f t="shared" si="284"/>
        <v>468.46</v>
      </c>
      <c r="P421" s="5">
        <f t="shared" si="262"/>
        <v>1010.6700000000001</v>
      </c>
      <c r="Q421" s="158">
        <f t="shared" si="254"/>
        <v>1.1389700860376859E-4</v>
      </c>
    </row>
    <row r="422" spans="1:17">
      <c r="A422" s="157" t="s">
        <v>1307</v>
      </c>
      <c r="B422" s="157" t="s">
        <v>38</v>
      </c>
      <c r="C422" s="184">
        <v>89737</v>
      </c>
      <c r="D422" s="157" t="s">
        <v>18</v>
      </c>
      <c r="E422" s="32" t="s">
        <v>610</v>
      </c>
      <c r="F422" s="157" t="s">
        <v>20</v>
      </c>
      <c r="G422" s="202">
        <v>1</v>
      </c>
      <c r="H422" s="218">
        <v>13.055623000000001</v>
      </c>
      <c r="I422" s="218">
        <v>7.5845209999999996</v>
      </c>
      <c r="J422" s="218">
        <f t="shared" si="279"/>
        <v>20.640143999999999</v>
      </c>
      <c r="K422" s="5">
        <f t="shared" si="280"/>
        <v>16.399999999999999</v>
      </c>
      <c r="L422" s="5">
        <f t="shared" si="281"/>
        <v>9.52</v>
      </c>
      <c r="M422" s="5">
        <f t="shared" si="282"/>
        <v>25.919999999999998</v>
      </c>
      <c r="N422" s="5">
        <f t="shared" si="283"/>
        <v>16.399999999999999</v>
      </c>
      <c r="O422" s="6">
        <f t="shared" si="284"/>
        <v>9.52</v>
      </c>
      <c r="P422" s="5">
        <f t="shared" si="262"/>
        <v>25.919999999999998</v>
      </c>
      <c r="Q422" s="158">
        <f t="shared" si="254"/>
        <v>2.9210429348943585E-6</v>
      </c>
    </row>
    <row r="423" spans="1:17">
      <c r="A423" s="157" t="s">
        <v>1308</v>
      </c>
      <c r="B423" s="157" t="s">
        <v>38</v>
      </c>
      <c r="C423" s="184">
        <v>89744</v>
      </c>
      <c r="D423" s="157" t="s">
        <v>18</v>
      </c>
      <c r="E423" s="32" t="s">
        <v>611</v>
      </c>
      <c r="F423" s="157" t="s">
        <v>20</v>
      </c>
      <c r="G423" s="202">
        <v>20</v>
      </c>
      <c r="H423" s="218">
        <v>16.340114</v>
      </c>
      <c r="I423" s="218">
        <v>8.8470829999999996</v>
      </c>
      <c r="J423" s="218">
        <f t="shared" si="279"/>
        <v>25.187196999999998</v>
      </c>
      <c r="K423" s="5">
        <f t="shared" si="280"/>
        <v>20.53</v>
      </c>
      <c r="L423" s="5">
        <f t="shared" si="281"/>
        <v>11.11</v>
      </c>
      <c r="M423" s="5">
        <f t="shared" si="282"/>
        <v>31.64</v>
      </c>
      <c r="N423" s="5">
        <f t="shared" si="283"/>
        <v>410.6</v>
      </c>
      <c r="O423" s="6">
        <f t="shared" si="284"/>
        <v>222.2</v>
      </c>
      <c r="P423" s="5">
        <f t="shared" si="262"/>
        <v>632.79999999999995</v>
      </c>
      <c r="Q423" s="158">
        <f t="shared" si="254"/>
        <v>7.131311609572338E-5</v>
      </c>
    </row>
    <row r="424" spans="1:17">
      <c r="A424" s="157" t="s">
        <v>1309</v>
      </c>
      <c r="B424" s="157" t="s">
        <v>38</v>
      </c>
      <c r="C424" s="184">
        <v>89726</v>
      </c>
      <c r="D424" s="157" t="s">
        <v>18</v>
      </c>
      <c r="E424" s="32" t="s">
        <v>612</v>
      </c>
      <c r="F424" s="157" t="s">
        <v>20</v>
      </c>
      <c r="G424" s="202">
        <v>48</v>
      </c>
      <c r="H424" s="218">
        <v>3.9157720000000005</v>
      </c>
      <c r="I424" s="218">
        <v>5.8187639999999998</v>
      </c>
      <c r="J424" s="218">
        <f t="shared" si="279"/>
        <v>9.7345360000000003</v>
      </c>
      <c r="K424" s="5">
        <f t="shared" si="280"/>
        <v>4.92</v>
      </c>
      <c r="L424" s="5">
        <f t="shared" si="281"/>
        <v>7.31</v>
      </c>
      <c r="M424" s="5">
        <f t="shared" si="282"/>
        <v>12.23</v>
      </c>
      <c r="N424" s="5">
        <f t="shared" si="283"/>
        <v>236.16</v>
      </c>
      <c r="O424" s="6">
        <f t="shared" si="284"/>
        <v>350.88</v>
      </c>
      <c r="P424" s="5">
        <f t="shared" si="262"/>
        <v>587.04</v>
      </c>
      <c r="Q424" s="158">
        <f t="shared" si="254"/>
        <v>6.6156213136588898E-5</v>
      </c>
    </row>
    <row r="425" spans="1:17">
      <c r="A425" s="157" t="s">
        <v>1310</v>
      </c>
      <c r="B425" s="157" t="s">
        <v>38</v>
      </c>
      <c r="C425" s="184">
        <v>89732</v>
      </c>
      <c r="D425" s="157" t="s">
        <v>18</v>
      </c>
      <c r="E425" s="32" t="s">
        <v>613</v>
      </c>
      <c r="F425" s="157" t="s">
        <v>20</v>
      </c>
      <c r="G425" s="202">
        <v>76</v>
      </c>
      <c r="H425" s="218">
        <v>7.9870770000000002</v>
      </c>
      <c r="I425" s="218">
        <v>6.3219590000000006</v>
      </c>
      <c r="J425" s="218">
        <f t="shared" si="279"/>
        <v>14.309036000000001</v>
      </c>
      <c r="K425" s="5">
        <f t="shared" si="280"/>
        <v>10.029999999999999</v>
      </c>
      <c r="L425" s="5">
        <f t="shared" si="281"/>
        <v>7.94</v>
      </c>
      <c r="M425" s="5">
        <f t="shared" si="282"/>
        <v>17.97</v>
      </c>
      <c r="N425" s="5">
        <f t="shared" si="283"/>
        <v>762.28</v>
      </c>
      <c r="O425" s="6">
        <f t="shared" si="284"/>
        <v>603.44000000000005</v>
      </c>
      <c r="P425" s="5">
        <f t="shared" si="262"/>
        <v>1365.72</v>
      </c>
      <c r="Q425" s="158">
        <f t="shared" si="254"/>
        <v>1.5390921130570693E-4</v>
      </c>
    </row>
    <row r="426" spans="1:17">
      <c r="A426" s="157" t="s">
        <v>1311</v>
      </c>
      <c r="B426" s="157" t="s">
        <v>38</v>
      </c>
      <c r="C426" s="184">
        <v>89739</v>
      </c>
      <c r="D426" s="157" t="s">
        <v>18</v>
      </c>
      <c r="E426" s="32" t="s">
        <v>614</v>
      </c>
      <c r="F426" s="157" t="s">
        <v>20</v>
      </c>
      <c r="G426" s="202">
        <v>5</v>
      </c>
      <c r="H426" s="218">
        <v>13.952225</v>
      </c>
      <c r="I426" s="218">
        <v>7.5845209999999996</v>
      </c>
      <c r="J426" s="218">
        <f t="shared" si="279"/>
        <v>21.536746000000001</v>
      </c>
      <c r="K426" s="5">
        <f t="shared" si="280"/>
        <v>17.53</v>
      </c>
      <c r="L426" s="5">
        <f t="shared" si="281"/>
        <v>9.52</v>
      </c>
      <c r="M426" s="5">
        <f t="shared" si="282"/>
        <v>27.05</v>
      </c>
      <c r="N426" s="5">
        <f t="shared" si="283"/>
        <v>87.65</v>
      </c>
      <c r="O426" s="6">
        <f t="shared" si="284"/>
        <v>47.6</v>
      </c>
      <c r="P426" s="5">
        <f t="shared" si="262"/>
        <v>135.25</v>
      </c>
      <c r="Q426" s="158">
        <f t="shared" si="254"/>
        <v>1.5241938925326465E-5</v>
      </c>
    </row>
    <row r="427" spans="1:17">
      <c r="A427" s="157" t="s">
        <v>1312</v>
      </c>
      <c r="B427" s="157" t="s">
        <v>38</v>
      </c>
      <c r="C427" s="184">
        <v>89746</v>
      </c>
      <c r="D427" s="157" t="s">
        <v>18</v>
      </c>
      <c r="E427" s="32" t="s">
        <v>615</v>
      </c>
      <c r="F427" s="157" t="s">
        <v>20</v>
      </c>
      <c r="G427" s="202">
        <v>32</v>
      </c>
      <c r="H427" s="218">
        <v>17.099481000000001</v>
      </c>
      <c r="I427" s="218">
        <v>8.8470829999999996</v>
      </c>
      <c r="J427" s="218">
        <f t="shared" si="279"/>
        <v>25.946564000000002</v>
      </c>
      <c r="K427" s="5">
        <f t="shared" si="280"/>
        <v>21.48</v>
      </c>
      <c r="L427" s="5">
        <f t="shared" si="281"/>
        <v>11.11</v>
      </c>
      <c r="M427" s="5">
        <f t="shared" si="282"/>
        <v>32.590000000000003</v>
      </c>
      <c r="N427" s="5">
        <f t="shared" si="283"/>
        <v>687.36</v>
      </c>
      <c r="O427" s="6">
        <f t="shared" si="284"/>
        <v>355.52</v>
      </c>
      <c r="P427" s="5">
        <f t="shared" si="262"/>
        <v>1042.8800000000001</v>
      </c>
      <c r="Q427" s="158">
        <f t="shared" si="254"/>
        <v>1.1752690030642858E-4</v>
      </c>
    </row>
    <row r="428" spans="1:17">
      <c r="A428" s="157" t="s">
        <v>1313</v>
      </c>
      <c r="B428" s="157" t="s">
        <v>38</v>
      </c>
      <c r="C428" s="184">
        <v>89784</v>
      </c>
      <c r="D428" s="157" t="s">
        <v>18</v>
      </c>
      <c r="E428" s="32" t="s">
        <v>616</v>
      </c>
      <c r="F428" s="157" t="s">
        <v>20</v>
      </c>
      <c r="G428" s="202">
        <v>65</v>
      </c>
      <c r="H428" s="218">
        <v>13.650308000000001</v>
      </c>
      <c r="I428" s="218">
        <v>8.4445270000000008</v>
      </c>
      <c r="J428" s="218">
        <f t="shared" si="279"/>
        <v>22.094835000000003</v>
      </c>
      <c r="K428" s="5">
        <f t="shared" si="280"/>
        <v>17.149999999999999</v>
      </c>
      <c r="L428" s="5">
        <f t="shared" si="281"/>
        <v>10.61</v>
      </c>
      <c r="M428" s="5">
        <f t="shared" si="282"/>
        <v>27.759999999999998</v>
      </c>
      <c r="N428" s="5">
        <f t="shared" si="283"/>
        <v>1114.75</v>
      </c>
      <c r="O428" s="6">
        <f t="shared" si="284"/>
        <v>689.65</v>
      </c>
      <c r="P428" s="5">
        <f t="shared" si="262"/>
        <v>1804.4</v>
      </c>
      <c r="Q428" s="158">
        <f t="shared" si="254"/>
        <v>2.0334605986587119E-4</v>
      </c>
    </row>
    <row r="429" spans="1:17">
      <c r="A429" s="157" t="s">
        <v>1314</v>
      </c>
      <c r="B429" s="157" t="s">
        <v>38</v>
      </c>
      <c r="C429" s="184">
        <v>89753</v>
      </c>
      <c r="D429" s="157" t="s">
        <v>18</v>
      </c>
      <c r="E429" s="32" t="s">
        <v>617</v>
      </c>
      <c r="F429" s="157" t="s">
        <v>20</v>
      </c>
      <c r="G429" s="202">
        <v>240</v>
      </c>
      <c r="H429" s="218">
        <v>4.3915199999999999</v>
      </c>
      <c r="I429" s="218">
        <v>4.217689</v>
      </c>
      <c r="J429" s="218">
        <f t="shared" si="279"/>
        <v>8.6092089999999999</v>
      </c>
      <c r="K429" s="5">
        <f t="shared" si="280"/>
        <v>5.51</v>
      </c>
      <c r="L429" s="5">
        <f t="shared" si="281"/>
        <v>5.29</v>
      </c>
      <c r="M429" s="5">
        <f t="shared" si="282"/>
        <v>10.8</v>
      </c>
      <c r="N429" s="5">
        <f t="shared" si="283"/>
        <v>1322.4</v>
      </c>
      <c r="O429" s="6">
        <f t="shared" si="284"/>
        <v>1269.5999999999999</v>
      </c>
      <c r="P429" s="5">
        <f t="shared" si="262"/>
        <v>2592</v>
      </c>
      <c r="Q429" s="158">
        <f t="shared" si="254"/>
        <v>2.9210429348943589E-4</v>
      </c>
    </row>
    <row r="430" spans="1:17">
      <c r="A430" s="157" t="s">
        <v>1315</v>
      </c>
      <c r="B430" s="157" t="s">
        <v>38</v>
      </c>
      <c r="C430" s="184">
        <v>89774</v>
      </c>
      <c r="D430" s="157" t="s">
        <v>18</v>
      </c>
      <c r="E430" s="32" t="s">
        <v>618</v>
      </c>
      <c r="F430" s="157" t="s">
        <v>20</v>
      </c>
      <c r="G430" s="202">
        <v>9</v>
      </c>
      <c r="H430" s="218">
        <v>9.2679369999999999</v>
      </c>
      <c r="I430" s="218">
        <v>5.0593970000000006</v>
      </c>
      <c r="J430" s="218">
        <f t="shared" si="279"/>
        <v>14.327334</v>
      </c>
      <c r="K430" s="5">
        <f t="shared" si="280"/>
        <v>11.64</v>
      </c>
      <c r="L430" s="5">
        <f t="shared" si="281"/>
        <v>6.35</v>
      </c>
      <c r="M430" s="5">
        <f t="shared" si="282"/>
        <v>17.990000000000002</v>
      </c>
      <c r="N430" s="5">
        <f t="shared" si="283"/>
        <v>104.76</v>
      </c>
      <c r="O430" s="6">
        <f t="shared" si="284"/>
        <v>57.15</v>
      </c>
      <c r="P430" s="5">
        <f t="shared" si="262"/>
        <v>161.91</v>
      </c>
      <c r="Q430" s="158">
        <f t="shared" si="254"/>
        <v>1.8246375832899136E-5</v>
      </c>
    </row>
    <row r="431" spans="1:17">
      <c r="A431" s="157" t="s">
        <v>1316</v>
      </c>
      <c r="B431" s="157" t="s">
        <v>38</v>
      </c>
      <c r="C431" s="184">
        <v>89778</v>
      </c>
      <c r="D431" s="157" t="s">
        <v>18</v>
      </c>
      <c r="E431" s="32" t="s">
        <v>619</v>
      </c>
      <c r="F431" s="157" t="s">
        <v>20</v>
      </c>
      <c r="G431" s="202">
        <v>70</v>
      </c>
      <c r="H431" s="218">
        <v>10.594542000000001</v>
      </c>
      <c r="I431" s="218">
        <v>5.8919560000000004</v>
      </c>
      <c r="J431" s="218">
        <f t="shared" si="279"/>
        <v>16.486498000000001</v>
      </c>
      <c r="K431" s="5">
        <f t="shared" si="280"/>
        <v>13.31</v>
      </c>
      <c r="L431" s="5">
        <f t="shared" si="281"/>
        <v>7.4</v>
      </c>
      <c r="M431" s="5">
        <f t="shared" si="282"/>
        <v>20.71</v>
      </c>
      <c r="N431" s="5">
        <f t="shared" si="283"/>
        <v>931.7</v>
      </c>
      <c r="O431" s="6">
        <f t="shared" si="284"/>
        <v>518</v>
      </c>
      <c r="P431" s="5">
        <f t="shared" si="262"/>
        <v>1449.7</v>
      </c>
      <c r="Q431" s="158">
        <f t="shared" si="254"/>
        <v>1.6337330025911851E-4</v>
      </c>
    </row>
    <row r="432" spans="1:17">
      <c r="A432" s="157" t="s">
        <v>1317</v>
      </c>
      <c r="B432" s="157" t="s">
        <v>38</v>
      </c>
      <c r="C432" s="184">
        <v>89785</v>
      </c>
      <c r="D432" s="157" t="s">
        <v>18</v>
      </c>
      <c r="E432" s="32" t="s">
        <v>620</v>
      </c>
      <c r="F432" s="157" t="s">
        <v>20</v>
      </c>
      <c r="G432" s="202">
        <v>4</v>
      </c>
      <c r="H432" s="218">
        <v>15.791174000000002</v>
      </c>
      <c r="I432" s="218">
        <v>8.4445270000000008</v>
      </c>
      <c r="J432" s="218">
        <f t="shared" si="279"/>
        <v>24.235701000000002</v>
      </c>
      <c r="K432" s="5">
        <f t="shared" si="280"/>
        <v>19.84</v>
      </c>
      <c r="L432" s="5">
        <f t="shared" si="281"/>
        <v>10.61</v>
      </c>
      <c r="M432" s="5">
        <f t="shared" si="282"/>
        <v>30.45</v>
      </c>
      <c r="N432" s="5">
        <f t="shared" si="283"/>
        <v>79.36</v>
      </c>
      <c r="O432" s="6">
        <f t="shared" si="284"/>
        <v>42.44</v>
      </c>
      <c r="P432" s="5">
        <f t="shared" si="262"/>
        <v>121.8</v>
      </c>
      <c r="Q432" s="158">
        <f t="shared" si="254"/>
        <v>1.3726197124619324E-5</v>
      </c>
    </row>
    <row r="433" spans="1:17">
      <c r="A433" s="157" t="s">
        <v>1318</v>
      </c>
      <c r="B433" s="157" t="s">
        <v>38</v>
      </c>
      <c r="C433" s="184">
        <v>89795</v>
      </c>
      <c r="D433" s="157" t="s">
        <v>18</v>
      </c>
      <c r="E433" s="32" t="s">
        <v>621</v>
      </c>
      <c r="F433" s="157" t="s">
        <v>20</v>
      </c>
      <c r="G433" s="202">
        <v>2</v>
      </c>
      <c r="H433" s="218">
        <v>27.135933999999999</v>
      </c>
      <c r="I433" s="218">
        <v>10.118794000000001</v>
      </c>
      <c r="J433" s="218">
        <f t="shared" si="279"/>
        <v>37.254728</v>
      </c>
      <c r="K433" s="5">
        <f t="shared" si="280"/>
        <v>34.090000000000003</v>
      </c>
      <c r="L433" s="5">
        <f t="shared" si="281"/>
        <v>12.71</v>
      </c>
      <c r="M433" s="5">
        <f t="shared" si="282"/>
        <v>46.800000000000004</v>
      </c>
      <c r="N433" s="5">
        <f t="shared" si="283"/>
        <v>68.180000000000007</v>
      </c>
      <c r="O433" s="6">
        <f t="shared" si="284"/>
        <v>25.42</v>
      </c>
      <c r="P433" s="5">
        <f t="shared" si="262"/>
        <v>93.600000000000009</v>
      </c>
      <c r="Q433" s="158">
        <f t="shared" si="254"/>
        <v>1.0548210598229629E-5</v>
      </c>
    </row>
    <row r="434" spans="1:17">
      <c r="A434" s="157" t="s">
        <v>1319</v>
      </c>
      <c r="B434" s="157" t="s">
        <v>38</v>
      </c>
      <c r="C434" s="184">
        <v>89797</v>
      </c>
      <c r="D434" s="157" t="s">
        <v>18</v>
      </c>
      <c r="E434" s="32" t="s">
        <v>622</v>
      </c>
      <c r="F434" s="157" t="s">
        <v>20</v>
      </c>
      <c r="G434" s="202">
        <v>26</v>
      </c>
      <c r="H434" s="218">
        <v>35.077266000000002</v>
      </c>
      <c r="I434" s="218">
        <v>11.793061000000002</v>
      </c>
      <c r="J434" s="218">
        <f t="shared" si="279"/>
        <v>46.870327000000003</v>
      </c>
      <c r="K434" s="5">
        <f t="shared" si="280"/>
        <v>44.07</v>
      </c>
      <c r="L434" s="5">
        <f t="shared" si="281"/>
        <v>14.81</v>
      </c>
      <c r="M434" s="5">
        <f t="shared" si="282"/>
        <v>58.88</v>
      </c>
      <c r="N434" s="5">
        <f t="shared" si="283"/>
        <v>1145.82</v>
      </c>
      <c r="O434" s="6">
        <f t="shared" si="284"/>
        <v>385.06</v>
      </c>
      <c r="P434" s="5">
        <f t="shared" si="262"/>
        <v>1530.8799999999999</v>
      </c>
      <c r="Q434" s="158">
        <f t="shared" si="254"/>
        <v>1.7252184445104457E-4</v>
      </c>
    </row>
    <row r="435" spans="1:17">
      <c r="A435" s="157" t="s">
        <v>1320</v>
      </c>
      <c r="B435" s="157" t="s">
        <v>16</v>
      </c>
      <c r="C435" s="157" t="s">
        <v>623</v>
      </c>
      <c r="D435" s="157" t="s">
        <v>18</v>
      </c>
      <c r="E435" s="32" t="s">
        <v>624</v>
      </c>
      <c r="F435" s="157" t="s">
        <v>20</v>
      </c>
      <c r="G435" s="202">
        <v>4</v>
      </c>
      <c r="H435" s="218">
        <v>8.8287849999999999</v>
      </c>
      <c r="I435" s="218">
        <v>3.2204480000000002</v>
      </c>
      <c r="J435" s="218">
        <f t="shared" si="279"/>
        <v>12.049233000000001</v>
      </c>
      <c r="K435" s="5">
        <f t="shared" si="280"/>
        <v>11.09</v>
      </c>
      <c r="L435" s="5">
        <f t="shared" si="281"/>
        <v>4.04</v>
      </c>
      <c r="M435" s="5">
        <f t="shared" si="282"/>
        <v>15.129999999999999</v>
      </c>
      <c r="N435" s="5">
        <f t="shared" si="283"/>
        <v>44.36</v>
      </c>
      <c r="O435" s="6">
        <f t="shared" si="284"/>
        <v>16.16</v>
      </c>
      <c r="P435" s="5">
        <f t="shared" si="262"/>
        <v>60.519999999999996</v>
      </c>
      <c r="Q435" s="158">
        <f t="shared" si="254"/>
        <v>6.8202746303937723E-6</v>
      </c>
    </row>
    <row r="436" spans="1:17">
      <c r="A436" s="193" t="s">
        <v>625</v>
      </c>
      <c r="B436" s="194"/>
      <c r="C436" s="194"/>
      <c r="D436" s="194"/>
      <c r="E436" s="36" t="s">
        <v>583</v>
      </c>
      <c r="F436" s="194"/>
      <c r="G436" s="194"/>
      <c r="H436" s="221"/>
      <c r="I436" s="221"/>
      <c r="J436" s="221"/>
      <c r="K436" s="212"/>
      <c r="L436" s="212"/>
      <c r="M436" s="212"/>
      <c r="N436" s="21">
        <f>SUM(N437:N443)</f>
        <v>3185.4199999999996</v>
      </c>
      <c r="O436" s="21">
        <f t="shared" ref="O436:Q436" si="285">SUM(O437:O443)</f>
        <v>1240.23</v>
      </c>
      <c r="P436" s="21">
        <f t="shared" si="285"/>
        <v>4425.6500000000005</v>
      </c>
      <c r="Q436" s="195">
        <f t="shared" si="285"/>
        <v>4.9874666916725372E-4</v>
      </c>
    </row>
    <row r="437" spans="1:17">
      <c r="A437" s="157" t="s">
        <v>1321</v>
      </c>
      <c r="B437" s="157" t="s">
        <v>38</v>
      </c>
      <c r="C437" s="184">
        <v>104352</v>
      </c>
      <c r="D437" s="157" t="s">
        <v>18</v>
      </c>
      <c r="E437" s="32" t="s">
        <v>626</v>
      </c>
      <c r="F437" s="157" t="s">
        <v>20</v>
      </c>
      <c r="G437" s="202">
        <v>41</v>
      </c>
      <c r="H437" s="218">
        <v>26.550398000000001</v>
      </c>
      <c r="I437" s="218">
        <v>9.5607049999999987</v>
      </c>
      <c r="J437" s="218">
        <f t="shared" ref="J437:J443" si="286">H437+I437</f>
        <v>36.111103</v>
      </c>
      <c r="K437" s="5">
        <f t="shared" ref="K437:K443" si="287">TRUNC(H437+(H437*25.65%),2)</f>
        <v>33.36</v>
      </c>
      <c r="L437" s="5">
        <f t="shared" ref="L437:L443" si="288">TRUNC(I437+(I437*25.65%),2)</f>
        <v>12.01</v>
      </c>
      <c r="M437" s="5">
        <f t="shared" ref="M437:M443" si="289">K437+L437</f>
        <v>45.37</v>
      </c>
      <c r="N437" s="5">
        <f t="shared" ref="N437:N443" si="290">TRUNC(K437*G437,2)</f>
        <v>1367.76</v>
      </c>
      <c r="O437" s="6">
        <f t="shared" ref="O437:O443" si="291">TRUNC(L437*G437,2)</f>
        <v>492.41</v>
      </c>
      <c r="P437" s="5">
        <f t="shared" si="262"/>
        <v>1860.17</v>
      </c>
      <c r="Q437" s="158">
        <f t="shared" si="254"/>
        <v>2.0963103534731633E-4</v>
      </c>
    </row>
    <row r="438" spans="1:17">
      <c r="A438" s="157" t="s">
        <v>1322</v>
      </c>
      <c r="B438" s="157" t="s">
        <v>16</v>
      </c>
      <c r="C438" s="157" t="s">
        <v>627</v>
      </c>
      <c r="D438" s="157" t="s">
        <v>628</v>
      </c>
      <c r="E438" s="32" t="s">
        <v>629</v>
      </c>
      <c r="F438" s="157" t="s">
        <v>20</v>
      </c>
      <c r="G438" s="202">
        <v>4</v>
      </c>
      <c r="H438" s="218">
        <v>36.467914</v>
      </c>
      <c r="I438" s="218">
        <v>22.982288</v>
      </c>
      <c r="J438" s="218">
        <f t="shared" si="286"/>
        <v>59.450202000000004</v>
      </c>
      <c r="K438" s="5">
        <f t="shared" si="287"/>
        <v>45.82</v>
      </c>
      <c r="L438" s="5">
        <f t="shared" si="288"/>
        <v>28.87</v>
      </c>
      <c r="M438" s="5">
        <f t="shared" si="289"/>
        <v>74.69</v>
      </c>
      <c r="N438" s="5">
        <f t="shared" si="290"/>
        <v>183.28</v>
      </c>
      <c r="O438" s="6">
        <f t="shared" si="291"/>
        <v>115.48</v>
      </c>
      <c r="P438" s="5">
        <f t="shared" si="262"/>
        <v>298.76</v>
      </c>
      <c r="Q438" s="158">
        <f t="shared" si="254"/>
        <v>3.3668626050503028E-5</v>
      </c>
    </row>
    <row r="439" spans="1:17" ht="38.25">
      <c r="A439" s="157" t="s">
        <v>1323</v>
      </c>
      <c r="B439" s="157" t="s">
        <v>38</v>
      </c>
      <c r="C439" s="184">
        <v>104355</v>
      </c>
      <c r="D439" s="157" t="s">
        <v>18</v>
      </c>
      <c r="E439" s="32" t="s">
        <v>630</v>
      </c>
      <c r="F439" s="157" t="s">
        <v>20</v>
      </c>
      <c r="G439" s="202">
        <v>3</v>
      </c>
      <c r="H439" s="218">
        <v>32.387459999999997</v>
      </c>
      <c r="I439" s="218">
        <v>11.427101</v>
      </c>
      <c r="J439" s="218">
        <f t="shared" si="286"/>
        <v>43.814560999999998</v>
      </c>
      <c r="K439" s="5">
        <f t="shared" si="287"/>
        <v>40.69</v>
      </c>
      <c r="L439" s="5">
        <f t="shared" si="288"/>
        <v>14.35</v>
      </c>
      <c r="M439" s="5">
        <f t="shared" si="289"/>
        <v>55.04</v>
      </c>
      <c r="N439" s="5">
        <f t="shared" si="290"/>
        <v>122.07</v>
      </c>
      <c r="O439" s="6">
        <f t="shared" si="291"/>
        <v>43.05</v>
      </c>
      <c r="P439" s="5">
        <f t="shared" si="262"/>
        <v>165.12</v>
      </c>
      <c r="Q439" s="158">
        <f t="shared" si="254"/>
        <v>1.8608125363030729E-5</v>
      </c>
    </row>
    <row r="440" spans="1:17">
      <c r="A440" s="157" t="s">
        <v>1324</v>
      </c>
      <c r="B440" s="157" t="s">
        <v>38</v>
      </c>
      <c r="C440" s="184">
        <v>104345</v>
      </c>
      <c r="D440" s="157" t="s">
        <v>18</v>
      </c>
      <c r="E440" s="32" t="s">
        <v>631</v>
      </c>
      <c r="F440" s="157" t="s">
        <v>20</v>
      </c>
      <c r="G440" s="202">
        <v>38</v>
      </c>
      <c r="H440" s="218">
        <v>28.444240999999998</v>
      </c>
      <c r="I440" s="218">
        <v>10.676883</v>
      </c>
      <c r="J440" s="218">
        <f t="shared" si="286"/>
        <v>39.121123999999995</v>
      </c>
      <c r="K440" s="5">
        <f t="shared" si="287"/>
        <v>35.74</v>
      </c>
      <c r="L440" s="5">
        <f t="shared" si="288"/>
        <v>13.41</v>
      </c>
      <c r="M440" s="5">
        <f t="shared" si="289"/>
        <v>49.150000000000006</v>
      </c>
      <c r="N440" s="5">
        <f t="shared" si="290"/>
        <v>1358.12</v>
      </c>
      <c r="O440" s="6">
        <f t="shared" si="291"/>
        <v>509.58</v>
      </c>
      <c r="P440" s="5">
        <f t="shared" si="262"/>
        <v>1867.6999999999998</v>
      </c>
      <c r="Q440" s="158">
        <f t="shared" si="254"/>
        <v>2.1047962536659696E-4</v>
      </c>
    </row>
    <row r="441" spans="1:17" ht="38.25">
      <c r="A441" s="157" t="s">
        <v>1325</v>
      </c>
      <c r="B441" s="157" t="s">
        <v>38</v>
      </c>
      <c r="C441" s="184">
        <v>104305</v>
      </c>
      <c r="D441" s="157" t="s">
        <v>18</v>
      </c>
      <c r="E441" s="32" t="s">
        <v>632</v>
      </c>
      <c r="F441" s="157" t="s">
        <v>20</v>
      </c>
      <c r="G441" s="202">
        <v>3</v>
      </c>
      <c r="H441" s="218">
        <v>21.454405000000001</v>
      </c>
      <c r="I441" s="218">
        <v>5.7913170000000003</v>
      </c>
      <c r="J441" s="218">
        <f t="shared" si="286"/>
        <v>27.245722000000001</v>
      </c>
      <c r="K441" s="5">
        <f t="shared" si="287"/>
        <v>26.95</v>
      </c>
      <c r="L441" s="5">
        <f t="shared" si="288"/>
        <v>7.27</v>
      </c>
      <c r="M441" s="5">
        <f t="shared" si="289"/>
        <v>34.22</v>
      </c>
      <c r="N441" s="5">
        <f t="shared" si="290"/>
        <v>80.849999999999994</v>
      </c>
      <c r="O441" s="6">
        <f t="shared" si="291"/>
        <v>21.81</v>
      </c>
      <c r="P441" s="5">
        <f t="shared" si="262"/>
        <v>102.66</v>
      </c>
      <c r="Q441" s="158">
        <f t="shared" si="254"/>
        <v>1.1569223290750573E-5</v>
      </c>
    </row>
    <row r="442" spans="1:17" ht="25.5">
      <c r="A442" s="157" t="s">
        <v>1326</v>
      </c>
      <c r="B442" s="157" t="s">
        <v>16</v>
      </c>
      <c r="C442" s="157" t="s">
        <v>633</v>
      </c>
      <c r="D442" s="157" t="s">
        <v>628</v>
      </c>
      <c r="E442" s="32" t="s">
        <v>634</v>
      </c>
      <c r="F442" s="157" t="s">
        <v>20</v>
      </c>
      <c r="G442" s="202">
        <v>3</v>
      </c>
      <c r="H442" s="218">
        <v>9.5698540000000012</v>
      </c>
      <c r="I442" s="218">
        <v>13.787542999999999</v>
      </c>
      <c r="J442" s="218">
        <f t="shared" si="286"/>
        <v>23.357396999999999</v>
      </c>
      <c r="K442" s="5">
        <f t="shared" si="287"/>
        <v>12.02</v>
      </c>
      <c r="L442" s="5">
        <f t="shared" si="288"/>
        <v>17.32</v>
      </c>
      <c r="M442" s="5">
        <f t="shared" si="289"/>
        <v>29.34</v>
      </c>
      <c r="N442" s="5">
        <f t="shared" si="290"/>
        <v>36.06</v>
      </c>
      <c r="O442" s="6">
        <f t="shared" si="291"/>
        <v>51.96</v>
      </c>
      <c r="P442" s="5">
        <f t="shared" si="262"/>
        <v>88.02000000000001</v>
      </c>
      <c r="Q442" s="158">
        <f t="shared" si="254"/>
        <v>9.9193749664120945E-6</v>
      </c>
    </row>
    <row r="443" spans="1:17" ht="38.25">
      <c r="A443" s="157" t="s">
        <v>1327</v>
      </c>
      <c r="B443" s="157" t="s">
        <v>38</v>
      </c>
      <c r="C443" s="184">
        <v>89549</v>
      </c>
      <c r="D443" s="157" t="s">
        <v>18</v>
      </c>
      <c r="E443" s="32" t="s">
        <v>635</v>
      </c>
      <c r="F443" s="157" t="s">
        <v>20</v>
      </c>
      <c r="G443" s="202">
        <v>2</v>
      </c>
      <c r="H443" s="218">
        <v>14.839677999999999</v>
      </c>
      <c r="I443" s="218">
        <v>2.3695909999999998</v>
      </c>
      <c r="J443" s="218">
        <f t="shared" si="286"/>
        <v>17.209268999999999</v>
      </c>
      <c r="K443" s="5">
        <f t="shared" si="287"/>
        <v>18.64</v>
      </c>
      <c r="L443" s="5">
        <f t="shared" si="288"/>
        <v>2.97</v>
      </c>
      <c r="M443" s="5">
        <f t="shared" si="289"/>
        <v>21.61</v>
      </c>
      <c r="N443" s="5">
        <f t="shared" si="290"/>
        <v>37.28</v>
      </c>
      <c r="O443" s="6">
        <f t="shared" si="291"/>
        <v>5.94</v>
      </c>
      <c r="P443" s="5">
        <f t="shared" si="262"/>
        <v>43.22</v>
      </c>
      <c r="Q443" s="158">
        <f t="shared" si="254"/>
        <v>4.8706587826440656E-6</v>
      </c>
    </row>
    <row r="444" spans="1:17">
      <c r="A444" s="193" t="s">
        <v>636</v>
      </c>
      <c r="B444" s="194"/>
      <c r="C444" s="194"/>
      <c r="D444" s="194"/>
      <c r="E444" s="36" t="s">
        <v>637</v>
      </c>
      <c r="F444" s="194"/>
      <c r="G444" s="194"/>
      <c r="H444" s="221"/>
      <c r="I444" s="221"/>
      <c r="J444" s="222"/>
      <c r="K444" s="212"/>
      <c r="L444" s="212"/>
      <c r="M444" s="212"/>
      <c r="N444" s="21">
        <f>SUM(N445:N448)</f>
        <v>9358.6</v>
      </c>
      <c r="O444" s="21">
        <f t="shared" ref="O444:Q444" si="292">SUM(O445:O448)</f>
        <v>5337.3099999999995</v>
      </c>
      <c r="P444" s="21">
        <f t="shared" si="292"/>
        <v>14695.91</v>
      </c>
      <c r="Q444" s="195">
        <f t="shared" si="292"/>
        <v>1.6561490770579997E-3</v>
      </c>
    </row>
    <row r="445" spans="1:17">
      <c r="A445" s="157" t="s">
        <v>1328</v>
      </c>
      <c r="B445" s="157" t="s">
        <v>38</v>
      </c>
      <c r="C445" s="184">
        <v>104328</v>
      </c>
      <c r="D445" s="157" t="s">
        <v>18</v>
      </c>
      <c r="E445" s="32" t="s">
        <v>638</v>
      </c>
      <c r="F445" s="157" t="s">
        <v>20</v>
      </c>
      <c r="G445" s="202">
        <v>65</v>
      </c>
      <c r="H445" s="218">
        <v>44.46414</v>
      </c>
      <c r="I445" s="218">
        <v>19.441625000000002</v>
      </c>
      <c r="J445" s="218">
        <f t="shared" ref="J445:J448" si="293">H445+I445</f>
        <v>63.905765000000002</v>
      </c>
      <c r="K445" s="5">
        <f t="shared" ref="K445:K448" si="294">TRUNC(H445+(H445*25.65%),2)</f>
        <v>55.86</v>
      </c>
      <c r="L445" s="5">
        <f t="shared" ref="L445:L448" si="295">TRUNC(I445+(I445*25.65%),2)</f>
        <v>24.42</v>
      </c>
      <c r="M445" s="5">
        <f t="shared" ref="M445:M448" si="296">K445+L445</f>
        <v>80.28</v>
      </c>
      <c r="N445" s="5">
        <f t="shared" ref="N445:N448" si="297">TRUNC(K445*G445,2)</f>
        <v>3630.9</v>
      </c>
      <c r="O445" s="6">
        <f t="shared" ref="O445:O448" si="298">TRUNC(L445*G445,2)</f>
        <v>1587.3</v>
      </c>
      <c r="P445" s="5">
        <f t="shared" si="262"/>
        <v>5218.2</v>
      </c>
      <c r="Q445" s="158">
        <f t="shared" si="254"/>
        <v>5.8806274085130173E-4</v>
      </c>
    </row>
    <row r="446" spans="1:17">
      <c r="A446" s="157" t="s">
        <v>1329</v>
      </c>
      <c r="B446" s="157" t="s">
        <v>284</v>
      </c>
      <c r="C446" s="184">
        <v>53101</v>
      </c>
      <c r="D446" s="157" t="s">
        <v>18</v>
      </c>
      <c r="E446" s="32" t="s">
        <v>639</v>
      </c>
      <c r="F446" s="157" t="s">
        <v>20</v>
      </c>
      <c r="G446" s="202">
        <v>2</v>
      </c>
      <c r="H446" s="218">
        <v>90.602547000000001</v>
      </c>
      <c r="I446" s="218">
        <v>53.100796000000003</v>
      </c>
      <c r="J446" s="218">
        <f t="shared" si="293"/>
        <v>143.70334300000002</v>
      </c>
      <c r="K446" s="5">
        <f t="shared" si="294"/>
        <v>113.84</v>
      </c>
      <c r="L446" s="5">
        <f t="shared" si="295"/>
        <v>66.72</v>
      </c>
      <c r="M446" s="5">
        <f t="shared" si="296"/>
        <v>180.56</v>
      </c>
      <c r="N446" s="5">
        <f t="shared" si="297"/>
        <v>227.68</v>
      </c>
      <c r="O446" s="6">
        <f t="shared" si="298"/>
        <v>133.44</v>
      </c>
      <c r="P446" s="5">
        <f t="shared" si="262"/>
        <v>361.12</v>
      </c>
      <c r="Q446" s="158">
        <f t="shared" si="254"/>
        <v>4.0696258667015851E-5</v>
      </c>
    </row>
    <row r="447" spans="1:17">
      <c r="A447" s="157" t="s">
        <v>1330</v>
      </c>
      <c r="B447" s="157" t="s">
        <v>16</v>
      </c>
      <c r="C447" s="157" t="s">
        <v>640</v>
      </c>
      <c r="D447" s="157" t="s">
        <v>18</v>
      </c>
      <c r="E447" s="32" t="s">
        <v>641</v>
      </c>
      <c r="F447" s="157" t="s">
        <v>20</v>
      </c>
      <c r="G447" s="202">
        <v>1</v>
      </c>
      <c r="H447" s="218">
        <v>599.50652300000002</v>
      </c>
      <c r="I447" s="218">
        <v>935.59503800000005</v>
      </c>
      <c r="J447" s="218">
        <f t="shared" si="293"/>
        <v>1535.1015609999999</v>
      </c>
      <c r="K447" s="5">
        <f t="shared" si="294"/>
        <v>753.27</v>
      </c>
      <c r="L447" s="5">
        <f t="shared" si="295"/>
        <v>1175.57</v>
      </c>
      <c r="M447" s="5">
        <f t="shared" si="296"/>
        <v>1928.84</v>
      </c>
      <c r="N447" s="5">
        <f t="shared" si="297"/>
        <v>753.27</v>
      </c>
      <c r="O447" s="6">
        <f t="shared" si="298"/>
        <v>1175.57</v>
      </c>
      <c r="P447" s="5">
        <f t="shared" si="262"/>
        <v>1928.84</v>
      </c>
      <c r="Q447" s="158">
        <f t="shared" si="254"/>
        <v>2.1736977062274823E-4</v>
      </c>
    </row>
    <row r="448" spans="1:17">
      <c r="A448" s="157" t="s">
        <v>1331</v>
      </c>
      <c r="B448" s="157" t="s">
        <v>16</v>
      </c>
      <c r="C448" s="157" t="s">
        <v>642</v>
      </c>
      <c r="D448" s="157" t="s">
        <v>18</v>
      </c>
      <c r="E448" s="32" t="s">
        <v>643</v>
      </c>
      <c r="F448" s="157" t="s">
        <v>20</v>
      </c>
      <c r="G448" s="202">
        <v>5</v>
      </c>
      <c r="H448" s="218">
        <v>755.55186700000002</v>
      </c>
      <c r="I448" s="218">
        <v>388.53973200000001</v>
      </c>
      <c r="J448" s="218">
        <f t="shared" si="293"/>
        <v>1144.0915990000001</v>
      </c>
      <c r="K448" s="5">
        <f t="shared" si="294"/>
        <v>949.35</v>
      </c>
      <c r="L448" s="5">
        <f t="shared" si="295"/>
        <v>488.2</v>
      </c>
      <c r="M448" s="5">
        <f t="shared" si="296"/>
        <v>1437.55</v>
      </c>
      <c r="N448" s="5">
        <f t="shared" si="297"/>
        <v>4746.75</v>
      </c>
      <c r="O448" s="6">
        <f t="shared" si="298"/>
        <v>2441</v>
      </c>
      <c r="P448" s="5">
        <f t="shared" si="262"/>
        <v>7187.75</v>
      </c>
      <c r="Q448" s="158">
        <f t="shared" si="254"/>
        <v>8.1002030691693387E-4</v>
      </c>
    </row>
    <row r="449" spans="1:17">
      <c r="A449" s="189" t="s">
        <v>644</v>
      </c>
      <c r="B449" s="190"/>
      <c r="C449" s="190"/>
      <c r="D449" s="190"/>
      <c r="E449" s="35" t="s">
        <v>645</v>
      </c>
      <c r="F449" s="190"/>
      <c r="G449" s="190"/>
      <c r="H449" s="219"/>
      <c r="I449" s="219"/>
      <c r="J449" s="219"/>
      <c r="K449" s="211"/>
      <c r="L449" s="211"/>
      <c r="M449" s="211"/>
      <c r="N449" s="19">
        <f>N450+N466</f>
        <v>25209.43</v>
      </c>
      <c r="O449" s="19">
        <f t="shared" ref="O449:Q449" si="299">O450+O466</f>
        <v>16973.640000000003</v>
      </c>
      <c r="P449" s="19">
        <f t="shared" si="299"/>
        <v>42183.07</v>
      </c>
      <c r="Q449" s="191">
        <f t="shared" si="299"/>
        <v>4.7538024149557934E-3</v>
      </c>
    </row>
    <row r="450" spans="1:17">
      <c r="A450" s="193" t="s">
        <v>646</v>
      </c>
      <c r="B450" s="194"/>
      <c r="C450" s="194"/>
      <c r="D450" s="194"/>
      <c r="E450" s="36" t="s">
        <v>647</v>
      </c>
      <c r="F450" s="194"/>
      <c r="G450" s="194"/>
      <c r="H450" s="221"/>
      <c r="I450" s="221"/>
      <c r="J450" s="221"/>
      <c r="K450" s="212"/>
      <c r="L450" s="212"/>
      <c r="M450" s="212"/>
      <c r="N450" s="21">
        <f>SUM(N451:N465)</f>
        <v>19311.900000000001</v>
      </c>
      <c r="O450" s="21">
        <f t="shared" ref="O450:Q450" si="300">SUM(O451:O465)</f>
        <v>9278.2100000000009</v>
      </c>
      <c r="P450" s="21">
        <f t="shared" si="300"/>
        <v>28590.109999999997</v>
      </c>
      <c r="Q450" s="195">
        <f t="shared" si="300"/>
        <v>3.2219498002836636E-3</v>
      </c>
    </row>
    <row r="451" spans="1:17">
      <c r="A451" s="157" t="s">
        <v>1332</v>
      </c>
      <c r="B451" s="157" t="s">
        <v>38</v>
      </c>
      <c r="C451" s="184">
        <v>104166</v>
      </c>
      <c r="D451" s="157" t="s">
        <v>18</v>
      </c>
      <c r="E451" s="32" t="s">
        <v>648</v>
      </c>
      <c r="F451" s="157" t="s">
        <v>100</v>
      </c>
      <c r="G451" s="202">
        <v>54</v>
      </c>
      <c r="H451" s="218">
        <v>56.165711000000002</v>
      </c>
      <c r="I451" s="218">
        <v>11.628379000000001</v>
      </c>
      <c r="J451" s="218">
        <f t="shared" ref="J451:J465" si="301">H451+I451</f>
        <v>67.794089999999997</v>
      </c>
      <c r="K451" s="5">
        <f t="shared" ref="K451:K465" si="302">TRUNC(H451+(H451*25.65%),2)</f>
        <v>70.569999999999993</v>
      </c>
      <c r="L451" s="5">
        <f t="shared" ref="L451:L465" si="303">TRUNC(I451+(I451*25.65%),2)</f>
        <v>14.61</v>
      </c>
      <c r="M451" s="5">
        <f t="shared" ref="M451:M465" si="304">K451+L451</f>
        <v>85.179999999999993</v>
      </c>
      <c r="N451" s="5">
        <f t="shared" ref="N451:N465" si="305">TRUNC(K451*G451,2)</f>
        <v>3810.78</v>
      </c>
      <c r="O451" s="6">
        <f t="shared" ref="O451:O465" si="306">TRUNC(L451*G451,2)</f>
        <v>788.94</v>
      </c>
      <c r="P451" s="5">
        <f t="shared" si="262"/>
        <v>4599.72</v>
      </c>
      <c r="Q451" s="158">
        <f t="shared" si="254"/>
        <v>5.1836341082146147E-4</v>
      </c>
    </row>
    <row r="452" spans="1:17">
      <c r="A452" s="157" t="s">
        <v>1333</v>
      </c>
      <c r="B452" s="157" t="s">
        <v>38</v>
      </c>
      <c r="C452" s="184">
        <v>89512</v>
      </c>
      <c r="D452" s="157" t="s">
        <v>18</v>
      </c>
      <c r="E452" s="32" t="s">
        <v>649</v>
      </c>
      <c r="F452" s="157" t="s">
        <v>100</v>
      </c>
      <c r="G452" s="202">
        <v>81</v>
      </c>
      <c r="H452" s="218">
        <v>26.62359</v>
      </c>
      <c r="I452" s="218">
        <v>18.480979999999999</v>
      </c>
      <c r="J452" s="218">
        <f t="shared" si="301"/>
        <v>45.104569999999995</v>
      </c>
      <c r="K452" s="5">
        <f t="shared" si="302"/>
        <v>33.450000000000003</v>
      </c>
      <c r="L452" s="5">
        <f t="shared" si="303"/>
        <v>23.22</v>
      </c>
      <c r="M452" s="5">
        <f t="shared" si="304"/>
        <v>56.67</v>
      </c>
      <c r="N452" s="5">
        <f t="shared" si="305"/>
        <v>2709.45</v>
      </c>
      <c r="O452" s="6">
        <f t="shared" si="306"/>
        <v>1880.82</v>
      </c>
      <c r="P452" s="5">
        <f t="shared" si="262"/>
        <v>4590.2699999999995</v>
      </c>
      <c r="Q452" s="158">
        <f t="shared" si="254"/>
        <v>5.1729844725144781E-4</v>
      </c>
    </row>
    <row r="453" spans="1:17">
      <c r="A453" s="157" t="s">
        <v>1334</v>
      </c>
      <c r="B453" s="157" t="s">
        <v>38</v>
      </c>
      <c r="C453" s="184">
        <v>89511</v>
      </c>
      <c r="D453" s="157" t="s">
        <v>18</v>
      </c>
      <c r="E453" s="32" t="s">
        <v>650</v>
      </c>
      <c r="F453" s="157" t="s">
        <v>100</v>
      </c>
      <c r="G453" s="202">
        <v>86</v>
      </c>
      <c r="H453" s="218">
        <v>22.04909</v>
      </c>
      <c r="I453" s="218">
        <v>13.494775000000001</v>
      </c>
      <c r="J453" s="218">
        <f t="shared" si="301"/>
        <v>35.543864999999997</v>
      </c>
      <c r="K453" s="5">
        <f t="shared" si="302"/>
        <v>27.7</v>
      </c>
      <c r="L453" s="5">
        <f t="shared" si="303"/>
        <v>16.95</v>
      </c>
      <c r="M453" s="5">
        <f t="shared" si="304"/>
        <v>44.65</v>
      </c>
      <c r="N453" s="5">
        <f t="shared" si="305"/>
        <v>2382.1999999999998</v>
      </c>
      <c r="O453" s="6">
        <f t="shared" si="306"/>
        <v>1457.7</v>
      </c>
      <c r="P453" s="5">
        <f t="shared" si="262"/>
        <v>3839.8999999999996</v>
      </c>
      <c r="Q453" s="158">
        <f t="shared" si="254"/>
        <v>4.327358320100635E-4</v>
      </c>
    </row>
    <row r="454" spans="1:17">
      <c r="A454" s="157" t="s">
        <v>1335</v>
      </c>
      <c r="B454" s="157" t="s">
        <v>38</v>
      </c>
      <c r="C454" s="184">
        <v>91172</v>
      </c>
      <c r="D454" s="157" t="s">
        <v>18</v>
      </c>
      <c r="E454" s="32" t="s">
        <v>606</v>
      </c>
      <c r="F454" s="157" t="s">
        <v>100</v>
      </c>
      <c r="G454" s="202">
        <v>221</v>
      </c>
      <c r="H454" s="218">
        <v>9.2953840000000003</v>
      </c>
      <c r="I454" s="218">
        <v>10.667733999999999</v>
      </c>
      <c r="J454" s="218">
        <f t="shared" si="301"/>
        <v>19.963118000000001</v>
      </c>
      <c r="K454" s="5">
        <f t="shared" si="302"/>
        <v>11.67</v>
      </c>
      <c r="L454" s="5">
        <f t="shared" si="303"/>
        <v>13.4</v>
      </c>
      <c r="M454" s="5">
        <f t="shared" si="304"/>
        <v>25.07</v>
      </c>
      <c r="N454" s="5">
        <f t="shared" si="305"/>
        <v>2579.0700000000002</v>
      </c>
      <c r="O454" s="6">
        <f t="shared" si="306"/>
        <v>2961.4</v>
      </c>
      <c r="P454" s="5">
        <f t="shared" si="262"/>
        <v>5540.47</v>
      </c>
      <c r="Q454" s="158">
        <f t="shared" si="254"/>
        <v>6.2438081595270634E-4</v>
      </c>
    </row>
    <row r="455" spans="1:17">
      <c r="A455" s="157" t="s">
        <v>1336</v>
      </c>
      <c r="B455" s="157" t="s">
        <v>38</v>
      </c>
      <c r="C455" s="184">
        <v>89590</v>
      </c>
      <c r="D455" s="157" t="s">
        <v>18</v>
      </c>
      <c r="E455" s="32" t="s">
        <v>651</v>
      </c>
      <c r="F455" s="157" t="s">
        <v>20</v>
      </c>
      <c r="G455" s="202">
        <v>2</v>
      </c>
      <c r="H455" s="218">
        <v>98.040683999999999</v>
      </c>
      <c r="I455" s="218">
        <v>21.655683000000003</v>
      </c>
      <c r="J455" s="218">
        <f t="shared" si="301"/>
        <v>119.69636700000001</v>
      </c>
      <c r="K455" s="5">
        <f t="shared" si="302"/>
        <v>123.18</v>
      </c>
      <c r="L455" s="5">
        <f t="shared" si="303"/>
        <v>27.21</v>
      </c>
      <c r="M455" s="5">
        <f t="shared" si="304"/>
        <v>150.39000000000001</v>
      </c>
      <c r="N455" s="5">
        <f t="shared" si="305"/>
        <v>246.36</v>
      </c>
      <c r="O455" s="6">
        <f t="shared" si="306"/>
        <v>54.42</v>
      </c>
      <c r="P455" s="5">
        <f t="shared" si="262"/>
        <v>300.78000000000003</v>
      </c>
      <c r="Q455" s="158">
        <f t="shared" si="254"/>
        <v>3.3896269057003289E-5</v>
      </c>
    </row>
    <row r="456" spans="1:17">
      <c r="A456" s="157" t="s">
        <v>1337</v>
      </c>
      <c r="B456" s="157" t="s">
        <v>38</v>
      </c>
      <c r="C456" s="184">
        <v>89529</v>
      </c>
      <c r="D456" s="157" t="s">
        <v>18</v>
      </c>
      <c r="E456" s="32" t="s">
        <v>652</v>
      </c>
      <c r="F456" s="157" t="s">
        <v>20</v>
      </c>
      <c r="G456" s="202">
        <v>3</v>
      </c>
      <c r="H456" s="218">
        <v>27.456149000000003</v>
      </c>
      <c r="I456" s="218">
        <v>5.9102540000000001</v>
      </c>
      <c r="J456" s="218">
        <f t="shared" si="301"/>
        <v>33.366403000000005</v>
      </c>
      <c r="K456" s="5">
        <f t="shared" si="302"/>
        <v>34.49</v>
      </c>
      <c r="L456" s="5">
        <f t="shared" si="303"/>
        <v>7.42</v>
      </c>
      <c r="M456" s="5">
        <f t="shared" si="304"/>
        <v>41.910000000000004</v>
      </c>
      <c r="N456" s="5">
        <f t="shared" si="305"/>
        <v>103.47</v>
      </c>
      <c r="O456" s="6">
        <f t="shared" si="306"/>
        <v>22.26</v>
      </c>
      <c r="P456" s="5">
        <f t="shared" si="262"/>
        <v>125.73</v>
      </c>
      <c r="Q456" s="158">
        <f t="shared" si="254"/>
        <v>1.4169086736275761E-5</v>
      </c>
    </row>
    <row r="457" spans="1:17">
      <c r="A457" s="157" t="s">
        <v>1338</v>
      </c>
      <c r="B457" s="157" t="s">
        <v>38</v>
      </c>
      <c r="C457" s="184">
        <v>89524</v>
      </c>
      <c r="D457" s="157" t="s">
        <v>18</v>
      </c>
      <c r="E457" s="32" t="s">
        <v>653</v>
      </c>
      <c r="F457" s="157" t="s">
        <v>20</v>
      </c>
      <c r="G457" s="202">
        <v>11</v>
      </c>
      <c r="H457" s="218">
        <v>22.918244999999999</v>
      </c>
      <c r="I457" s="218">
        <v>4.3183280000000002</v>
      </c>
      <c r="J457" s="218">
        <f t="shared" si="301"/>
        <v>27.236573</v>
      </c>
      <c r="K457" s="5">
        <f t="shared" si="302"/>
        <v>28.79</v>
      </c>
      <c r="L457" s="5">
        <f t="shared" si="303"/>
        <v>5.42</v>
      </c>
      <c r="M457" s="5">
        <f t="shared" si="304"/>
        <v>34.21</v>
      </c>
      <c r="N457" s="5">
        <f t="shared" si="305"/>
        <v>316.69</v>
      </c>
      <c r="O457" s="6">
        <f t="shared" si="306"/>
        <v>59.62</v>
      </c>
      <c r="P457" s="5">
        <f t="shared" si="262"/>
        <v>376.31</v>
      </c>
      <c r="Q457" s="158">
        <f t="shared" si="254"/>
        <v>4.2408088998074695E-5</v>
      </c>
    </row>
    <row r="458" spans="1:17">
      <c r="A458" s="157" t="s">
        <v>1339</v>
      </c>
      <c r="B458" s="157" t="s">
        <v>38</v>
      </c>
      <c r="C458" s="184">
        <v>89698</v>
      </c>
      <c r="D458" s="157" t="s">
        <v>18</v>
      </c>
      <c r="E458" s="32" t="s">
        <v>654</v>
      </c>
      <c r="F458" s="157" t="s">
        <v>20</v>
      </c>
      <c r="G458" s="202">
        <v>4</v>
      </c>
      <c r="H458" s="218">
        <v>208.49656099999999</v>
      </c>
      <c r="I458" s="218">
        <v>28.865095</v>
      </c>
      <c r="J458" s="218">
        <f t="shared" si="301"/>
        <v>237.36165599999998</v>
      </c>
      <c r="K458" s="5">
        <f t="shared" si="302"/>
        <v>261.97000000000003</v>
      </c>
      <c r="L458" s="5">
        <f t="shared" si="303"/>
        <v>36.26</v>
      </c>
      <c r="M458" s="5">
        <f t="shared" si="304"/>
        <v>298.23</v>
      </c>
      <c r="N458" s="5">
        <f t="shared" si="305"/>
        <v>1047.8800000000001</v>
      </c>
      <c r="O458" s="6">
        <f t="shared" si="306"/>
        <v>145.04</v>
      </c>
      <c r="P458" s="5">
        <f t="shared" si="262"/>
        <v>1192.92</v>
      </c>
      <c r="Q458" s="158">
        <f t="shared" si="254"/>
        <v>1.3443559173974455E-4</v>
      </c>
    </row>
    <row r="459" spans="1:17">
      <c r="A459" s="157" t="s">
        <v>1340</v>
      </c>
      <c r="B459" s="157" t="s">
        <v>38</v>
      </c>
      <c r="C459" s="184">
        <v>89692</v>
      </c>
      <c r="D459" s="157" t="s">
        <v>18</v>
      </c>
      <c r="E459" s="32" t="s">
        <v>655</v>
      </c>
      <c r="F459" s="157" t="s">
        <v>20</v>
      </c>
      <c r="G459" s="202">
        <v>4</v>
      </c>
      <c r="H459" s="218">
        <v>76.650322000000003</v>
      </c>
      <c r="I459" s="218">
        <v>14.684145000000001</v>
      </c>
      <c r="J459" s="218">
        <f t="shared" si="301"/>
        <v>91.334467000000004</v>
      </c>
      <c r="K459" s="5">
        <f t="shared" si="302"/>
        <v>96.31</v>
      </c>
      <c r="L459" s="5">
        <f t="shared" si="303"/>
        <v>18.45</v>
      </c>
      <c r="M459" s="5">
        <f t="shared" si="304"/>
        <v>114.76</v>
      </c>
      <c r="N459" s="5">
        <f t="shared" si="305"/>
        <v>385.24</v>
      </c>
      <c r="O459" s="6">
        <f t="shared" si="306"/>
        <v>73.8</v>
      </c>
      <c r="P459" s="5">
        <f t="shared" si="262"/>
        <v>459.04</v>
      </c>
      <c r="Q459" s="158">
        <f t="shared" ref="Q459:Q522" si="307">P459/$P$632</f>
        <v>5.1731309754394541E-5</v>
      </c>
    </row>
    <row r="460" spans="1:17">
      <c r="A460" s="157" t="s">
        <v>1341</v>
      </c>
      <c r="B460" s="157" t="s">
        <v>38</v>
      </c>
      <c r="C460" s="184">
        <v>89685</v>
      </c>
      <c r="D460" s="157" t="s">
        <v>18</v>
      </c>
      <c r="E460" s="32" t="s">
        <v>656</v>
      </c>
      <c r="F460" s="157" t="s">
        <v>20</v>
      </c>
      <c r="G460" s="202">
        <v>18</v>
      </c>
      <c r="H460" s="218">
        <v>44.445841999999999</v>
      </c>
      <c r="I460" s="218">
        <v>10.640287000000001</v>
      </c>
      <c r="J460" s="218">
        <f t="shared" si="301"/>
        <v>55.086129</v>
      </c>
      <c r="K460" s="5">
        <f t="shared" si="302"/>
        <v>55.84</v>
      </c>
      <c r="L460" s="5">
        <f t="shared" si="303"/>
        <v>13.36</v>
      </c>
      <c r="M460" s="5">
        <f t="shared" si="304"/>
        <v>69.2</v>
      </c>
      <c r="N460" s="5">
        <f t="shared" si="305"/>
        <v>1005.12</v>
      </c>
      <c r="O460" s="6">
        <f t="shared" si="306"/>
        <v>240.48</v>
      </c>
      <c r="P460" s="5">
        <f t="shared" si="262"/>
        <v>1245.5999999999999</v>
      </c>
      <c r="Q460" s="158">
        <f t="shared" si="307"/>
        <v>1.4037234103797888E-4</v>
      </c>
    </row>
    <row r="461" spans="1:17">
      <c r="A461" s="157" t="s">
        <v>1342</v>
      </c>
      <c r="B461" s="157" t="s">
        <v>38</v>
      </c>
      <c r="C461" s="184">
        <v>89677</v>
      </c>
      <c r="D461" s="157" t="s">
        <v>18</v>
      </c>
      <c r="E461" s="32" t="s">
        <v>657</v>
      </c>
      <c r="F461" s="157" t="s">
        <v>20</v>
      </c>
      <c r="G461" s="202">
        <v>9</v>
      </c>
      <c r="H461" s="218">
        <v>55.497833999999997</v>
      </c>
      <c r="I461" s="218">
        <v>14.418824000000001</v>
      </c>
      <c r="J461" s="218">
        <f t="shared" si="301"/>
        <v>69.916657999999998</v>
      </c>
      <c r="K461" s="5">
        <f t="shared" si="302"/>
        <v>69.73</v>
      </c>
      <c r="L461" s="5">
        <f t="shared" si="303"/>
        <v>18.11</v>
      </c>
      <c r="M461" s="5">
        <f t="shared" si="304"/>
        <v>87.84</v>
      </c>
      <c r="N461" s="5">
        <f t="shared" si="305"/>
        <v>627.57000000000005</v>
      </c>
      <c r="O461" s="6">
        <f t="shared" si="306"/>
        <v>162.99</v>
      </c>
      <c r="P461" s="5">
        <f t="shared" ref="P461:P465" si="308">N461+O461</f>
        <v>790.56000000000006</v>
      </c>
      <c r="Q461" s="158">
        <f t="shared" si="307"/>
        <v>8.9091809514277949E-5</v>
      </c>
    </row>
    <row r="462" spans="1:17">
      <c r="A462" s="157" t="s">
        <v>1343</v>
      </c>
      <c r="B462" s="157" t="s">
        <v>38</v>
      </c>
      <c r="C462" s="184">
        <v>89554</v>
      </c>
      <c r="D462" s="157" t="s">
        <v>18</v>
      </c>
      <c r="E462" s="32" t="s">
        <v>658</v>
      </c>
      <c r="F462" s="157" t="s">
        <v>20</v>
      </c>
      <c r="G462" s="202">
        <v>13</v>
      </c>
      <c r="H462" s="218">
        <v>21.930152999999997</v>
      </c>
      <c r="I462" s="218">
        <v>3.9340699999999997</v>
      </c>
      <c r="J462" s="218">
        <f t="shared" si="301"/>
        <v>25.864222999999996</v>
      </c>
      <c r="K462" s="5">
        <f t="shared" si="302"/>
        <v>27.55</v>
      </c>
      <c r="L462" s="5">
        <f t="shared" si="303"/>
        <v>4.9400000000000004</v>
      </c>
      <c r="M462" s="5">
        <f t="shared" si="304"/>
        <v>32.49</v>
      </c>
      <c r="N462" s="5">
        <f t="shared" si="305"/>
        <v>358.15</v>
      </c>
      <c r="O462" s="6">
        <f t="shared" si="306"/>
        <v>64.22</v>
      </c>
      <c r="P462" s="5">
        <f t="shared" si="308"/>
        <v>422.37</v>
      </c>
      <c r="Q462" s="158">
        <f t="shared" si="307"/>
        <v>4.7598800324511199E-5</v>
      </c>
    </row>
    <row r="463" spans="1:17">
      <c r="A463" s="157" t="s">
        <v>1344</v>
      </c>
      <c r="B463" s="157" t="s">
        <v>38</v>
      </c>
      <c r="C463" s="184">
        <v>89599</v>
      </c>
      <c r="D463" s="157" t="s">
        <v>18</v>
      </c>
      <c r="E463" s="32" t="s">
        <v>659</v>
      </c>
      <c r="F463" s="157" t="s">
        <v>20</v>
      </c>
      <c r="G463" s="202">
        <v>6</v>
      </c>
      <c r="H463" s="218">
        <v>17.456291999999998</v>
      </c>
      <c r="I463" s="218">
        <v>5.315569</v>
      </c>
      <c r="J463" s="218">
        <f t="shared" si="301"/>
        <v>22.771860999999998</v>
      </c>
      <c r="K463" s="5">
        <f t="shared" si="302"/>
        <v>21.93</v>
      </c>
      <c r="L463" s="5">
        <f t="shared" si="303"/>
        <v>6.67</v>
      </c>
      <c r="M463" s="5">
        <f t="shared" si="304"/>
        <v>28.6</v>
      </c>
      <c r="N463" s="5">
        <f t="shared" si="305"/>
        <v>131.58000000000001</v>
      </c>
      <c r="O463" s="6">
        <f t="shared" si="306"/>
        <v>40.020000000000003</v>
      </c>
      <c r="P463" s="5">
        <f t="shared" si="308"/>
        <v>171.60000000000002</v>
      </c>
      <c r="Q463" s="158">
        <f t="shared" si="307"/>
        <v>1.933838609675432E-5</v>
      </c>
    </row>
    <row r="464" spans="1:17">
      <c r="A464" s="157" t="s">
        <v>1345</v>
      </c>
      <c r="B464" s="157" t="s">
        <v>38</v>
      </c>
      <c r="C464" s="184">
        <v>89491</v>
      </c>
      <c r="D464" s="157" t="s">
        <v>18</v>
      </c>
      <c r="E464" s="32" t="s">
        <v>660</v>
      </c>
      <c r="F464" s="157" t="s">
        <v>20</v>
      </c>
      <c r="G464" s="202">
        <v>18</v>
      </c>
      <c r="H464" s="218">
        <v>75.598186999999996</v>
      </c>
      <c r="I464" s="218">
        <v>15.480108000000001</v>
      </c>
      <c r="J464" s="218">
        <f t="shared" si="301"/>
        <v>91.078294999999997</v>
      </c>
      <c r="K464" s="5">
        <f t="shared" si="302"/>
        <v>94.98</v>
      </c>
      <c r="L464" s="5">
        <f t="shared" si="303"/>
        <v>19.45</v>
      </c>
      <c r="M464" s="5">
        <f t="shared" si="304"/>
        <v>114.43</v>
      </c>
      <c r="N464" s="5">
        <f t="shared" si="305"/>
        <v>1709.64</v>
      </c>
      <c r="O464" s="6">
        <f t="shared" si="306"/>
        <v>350.1</v>
      </c>
      <c r="P464" s="5">
        <f t="shared" si="308"/>
        <v>2059.7400000000002</v>
      </c>
      <c r="Q464" s="158">
        <f t="shared" si="307"/>
        <v>2.3212148822219548E-4</v>
      </c>
    </row>
    <row r="465" spans="1:17">
      <c r="A465" s="157" t="s">
        <v>1346</v>
      </c>
      <c r="B465" s="157" t="s">
        <v>16</v>
      </c>
      <c r="C465" s="157" t="s">
        <v>642</v>
      </c>
      <c r="D465" s="157" t="s">
        <v>18</v>
      </c>
      <c r="E465" s="32" t="s">
        <v>643</v>
      </c>
      <c r="F465" s="157" t="s">
        <v>20</v>
      </c>
      <c r="G465" s="202">
        <v>2</v>
      </c>
      <c r="H465" s="218">
        <v>755.55186700000002</v>
      </c>
      <c r="I465" s="218">
        <v>388.53973200000001</v>
      </c>
      <c r="J465" s="218">
        <f t="shared" si="301"/>
        <v>1144.0915990000001</v>
      </c>
      <c r="K465" s="5">
        <f t="shared" si="302"/>
        <v>949.35</v>
      </c>
      <c r="L465" s="5">
        <f t="shared" si="303"/>
        <v>488.2</v>
      </c>
      <c r="M465" s="5">
        <f t="shared" si="304"/>
        <v>1437.55</v>
      </c>
      <c r="N465" s="5">
        <f t="shared" si="305"/>
        <v>1898.7</v>
      </c>
      <c r="O465" s="6">
        <f t="shared" si="306"/>
        <v>976.4</v>
      </c>
      <c r="P465" s="5">
        <f t="shared" si="308"/>
        <v>2875.1</v>
      </c>
      <c r="Q465" s="158">
        <f t="shared" si="307"/>
        <v>3.2400812276677356E-4</v>
      </c>
    </row>
    <row r="466" spans="1:17">
      <c r="A466" s="193" t="s">
        <v>661</v>
      </c>
      <c r="B466" s="194"/>
      <c r="C466" s="194"/>
      <c r="D466" s="194"/>
      <c r="E466" s="36" t="s">
        <v>662</v>
      </c>
      <c r="F466" s="194"/>
      <c r="G466" s="194"/>
      <c r="H466" s="221"/>
      <c r="I466" s="221"/>
      <c r="J466" s="221"/>
      <c r="K466" s="212"/>
      <c r="L466" s="212"/>
      <c r="M466" s="212"/>
      <c r="N466" s="21">
        <f>SUM(N467:N492)</f>
        <v>5897.53</v>
      </c>
      <c r="O466" s="21">
        <f t="shared" ref="O466:Q466" si="309">SUM(O467:O492)</f>
        <v>7695.4300000000021</v>
      </c>
      <c r="P466" s="21">
        <f t="shared" si="309"/>
        <v>13592.960000000001</v>
      </c>
      <c r="Q466" s="195">
        <f t="shared" si="309"/>
        <v>1.53185261467213E-3</v>
      </c>
    </row>
    <row r="467" spans="1:17">
      <c r="A467" s="157" t="s">
        <v>1347</v>
      </c>
      <c r="B467" s="157" t="s">
        <v>38</v>
      </c>
      <c r="C467" s="184">
        <v>89865</v>
      </c>
      <c r="D467" s="157" t="s">
        <v>18</v>
      </c>
      <c r="E467" s="32" t="s">
        <v>663</v>
      </c>
      <c r="F467" s="157" t="s">
        <v>100</v>
      </c>
      <c r="G467" s="202">
        <v>92</v>
      </c>
      <c r="H467" s="218">
        <v>4.1993910000000003</v>
      </c>
      <c r="I467" s="218">
        <v>11.719869000000001</v>
      </c>
      <c r="J467" s="218">
        <f t="shared" ref="J467:J492" si="310">H467+I467</f>
        <v>15.919260000000001</v>
      </c>
      <c r="K467" s="5">
        <f t="shared" ref="K467:K492" si="311">TRUNC(H467+(H467*25.65%),2)</f>
        <v>5.27</v>
      </c>
      <c r="L467" s="5">
        <f t="shared" ref="L467:L492" si="312">TRUNC(I467+(I467*25.65%),2)</f>
        <v>14.72</v>
      </c>
      <c r="M467" s="5">
        <f t="shared" ref="M467:M492" si="313">K467+L467</f>
        <v>19.990000000000002</v>
      </c>
      <c r="N467" s="5">
        <f t="shared" ref="N467:N492" si="314">TRUNC(K467*G467,2)</f>
        <v>484.84</v>
      </c>
      <c r="O467" s="6">
        <f t="shared" ref="O467:O492" si="315">TRUNC(L467*G467,2)</f>
        <v>1354.24</v>
      </c>
      <c r="P467" s="5">
        <f t="shared" ref="P467:P529" si="316">N467+O467</f>
        <v>1839.08</v>
      </c>
      <c r="Q467" s="158">
        <f t="shared" si="307"/>
        <v>2.0725430712598445E-4</v>
      </c>
    </row>
    <row r="468" spans="1:17">
      <c r="A468" s="157" t="s">
        <v>1348</v>
      </c>
      <c r="B468" s="157" t="s">
        <v>38</v>
      </c>
      <c r="C468" s="184">
        <v>104316</v>
      </c>
      <c r="D468" s="157" t="s">
        <v>18</v>
      </c>
      <c r="E468" s="32" t="s">
        <v>664</v>
      </c>
      <c r="F468" s="157" t="s">
        <v>100</v>
      </c>
      <c r="G468" s="202">
        <v>62</v>
      </c>
      <c r="H468" s="218">
        <v>9.0392120000000009</v>
      </c>
      <c r="I468" s="218">
        <v>12.534129999999999</v>
      </c>
      <c r="J468" s="218">
        <f t="shared" si="310"/>
        <v>21.573342</v>
      </c>
      <c r="K468" s="5">
        <f t="shared" si="311"/>
        <v>11.35</v>
      </c>
      <c r="L468" s="5">
        <f t="shared" si="312"/>
        <v>15.74</v>
      </c>
      <c r="M468" s="5">
        <f t="shared" si="313"/>
        <v>27.09</v>
      </c>
      <c r="N468" s="5">
        <f t="shared" si="314"/>
        <v>703.7</v>
      </c>
      <c r="O468" s="6">
        <f t="shared" si="315"/>
        <v>975.88</v>
      </c>
      <c r="P468" s="5">
        <f t="shared" si="316"/>
        <v>1679.58</v>
      </c>
      <c r="Q468" s="158">
        <f t="shared" si="307"/>
        <v>1.8927952517707819E-4</v>
      </c>
    </row>
    <row r="469" spans="1:17">
      <c r="A469" s="157" t="s">
        <v>1349</v>
      </c>
      <c r="B469" s="157" t="s">
        <v>38</v>
      </c>
      <c r="C469" s="184">
        <v>89711</v>
      </c>
      <c r="D469" s="157" t="s">
        <v>18</v>
      </c>
      <c r="E469" s="32" t="s">
        <v>665</v>
      </c>
      <c r="F469" s="157" t="s">
        <v>100</v>
      </c>
      <c r="G469" s="202">
        <v>34</v>
      </c>
      <c r="H469" s="218">
        <v>6.3128100000000007</v>
      </c>
      <c r="I469" s="218">
        <v>13.458179000000001</v>
      </c>
      <c r="J469" s="218">
        <f t="shared" si="310"/>
        <v>19.770989</v>
      </c>
      <c r="K469" s="5">
        <f t="shared" si="311"/>
        <v>7.93</v>
      </c>
      <c r="L469" s="5">
        <f t="shared" si="312"/>
        <v>16.91</v>
      </c>
      <c r="M469" s="5">
        <f t="shared" si="313"/>
        <v>24.84</v>
      </c>
      <c r="N469" s="5">
        <f t="shared" si="314"/>
        <v>269.62</v>
      </c>
      <c r="O469" s="6">
        <f t="shared" si="315"/>
        <v>574.94000000000005</v>
      </c>
      <c r="P469" s="5">
        <f t="shared" si="316"/>
        <v>844.56000000000006</v>
      </c>
      <c r="Q469" s="158">
        <f t="shared" si="307"/>
        <v>9.5177315628641198E-5</v>
      </c>
    </row>
    <row r="470" spans="1:17">
      <c r="A470" s="157" t="s">
        <v>1350</v>
      </c>
      <c r="B470" s="157" t="s">
        <v>38</v>
      </c>
      <c r="C470" s="184">
        <v>89712</v>
      </c>
      <c r="D470" s="157" t="s">
        <v>18</v>
      </c>
      <c r="E470" s="32" t="s">
        <v>666</v>
      </c>
      <c r="F470" s="157" t="s">
        <v>100</v>
      </c>
      <c r="G470" s="202">
        <v>102</v>
      </c>
      <c r="H470" s="218">
        <v>10.411562</v>
      </c>
      <c r="I470" s="218">
        <v>14.620102000000001</v>
      </c>
      <c r="J470" s="218">
        <f t="shared" si="310"/>
        <v>25.031663999999999</v>
      </c>
      <c r="K470" s="5">
        <f t="shared" si="311"/>
        <v>13.08</v>
      </c>
      <c r="L470" s="5">
        <f t="shared" si="312"/>
        <v>18.37</v>
      </c>
      <c r="M470" s="5">
        <f t="shared" si="313"/>
        <v>31.450000000000003</v>
      </c>
      <c r="N470" s="5">
        <f t="shared" si="314"/>
        <v>1334.16</v>
      </c>
      <c r="O470" s="6">
        <f t="shared" si="315"/>
        <v>1873.74</v>
      </c>
      <c r="P470" s="5">
        <f t="shared" si="316"/>
        <v>3207.9</v>
      </c>
      <c r="Q470" s="158">
        <f t="shared" si="307"/>
        <v>3.6151287156047893E-4</v>
      </c>
    </row>
    <row r="471" spans="1:17">
      <c r="A471" s="157" t="s">
        <v>1351</v>
      </c>
      <c r="B471" s="157" t="s">
        <v>38</v>
      </c>
      <c r="C471" s="184">
        <v>89713</v>
      </c>
      <c r="D471" s="157" t="s">
        <v>18</v>
      </c>
      <c r="E471" s="32" t="s">
        <v>667</v>
      </c>
      <c r="F471" s="157" t="s">
        <v>100</v>
      </c>
      <c r="G471" s="202">
        <v>24</v>
      </c>
      <c r="H471" s="218">
        <v>13.659457</v>
      </c>
      <c r="I471" s="218">
        <v>17.511186000000002</v>
      </c>
      <c r="J471" s="218">
        <f t="shared" si="310"/>
        <v>31.170643000000002</v>
      </c>
      <c r="K471" s="5">
        <f t="shared" si="311"/>
        <v>17.16</v>
      </c>
      <c r="L471" s="5">
        <f t="shared" si="312"/>
        <v>22</v>
      </c>
      <c r="M471" s="5">
        <f t="shared" si="313"/>
        <v>39.159999999999997</v>
      </c>
      <c r="N471" s="5">
        <f t="shared" si="314"/>
        <v>411.84</v>
      </c>
      <c r="O471" s="6">
        <f t="shared" si="315"/>
        <v>528</v>
      </c>
      <c r="P471" s="5">
        <f t="shared" si="316"/>
        <v>939.83999999999992</v>
      </c>
      <c r="Q471" s="158">
        <f t="shared" si="307"/>
        <v>1.0591485308376211E-4</v>
      </c>
    </row>
    <row r="472" spans="1:17">
      <c r="A472" s="157" t="s">
        <v>1352</v>
      </c>
      <c r="B472" s="157" t="s">
        <v>38</v>
      </c>
      <c r="C472" s="184">
        <v>89753</v>
      </c>
      <c r="D472" s="157" t="s">
        <v>18</v>
      </c>
      <c r="E472" s="32" t="s">
        <v>668</v>
      </c>
      <c r="F472" s="157" t="s">
        <v>20</v>
      </c>
      <c r="G472" s="202">
        <v>40</v>
      </c>
      <c r="H472" s="218">
        <v>4.3915199999999999</v>
      </c>
      <c r="I472" s="218">
        <v>4.217689</v>
      </c>
      <c r="J472" s="218">
        <f t="shared" si="310"/>
        <v>8.6092089999999999</v>
      </c>
      <c r="K472" s="5">
        <f t="shared" si="311"/>
        <v>5.51</v>
      </c>
      <c r="L472" s="5">
        <f t="shared" si="312"/>
        <v>5.29</v>
      </c>
      <c r="M472" s="5">
        <f t="shared" si="313"/>
        <v>10.8</v>
      </c>
      <c r="N472" s="5">
        <f t="shared" si="314"/>
        <v>220.4</v>
      </c>
      <c r="O472" s="6">
        <f t="shared" si="315"/>
        <v>211.6</v>
      </c>
      <c r="P472" s="5">
        <f t="shared" si="316"/>
        <v>432</v>
      </c>
      <c r="Q472" s="158">
        <f t="shared" si="307"/>
        <v>4.8684048914905977E-5</v>
      </c>
    </row>
    <row r="473" spans="1:17">
      <c r="A473" s="157" t="s">
        <v>1353</v>
      </c>
      <c r="B473" s="157" t="s">
        <v>38</v>
      </c>
      <c r="C473" s="184">
        <v>89774</v>
      </c>
      <c r="D473" s="157" t="s">
        <v>18</v>
      </c>
      <c r="E473" s="32" t="s">
        <v>669</v>
      </c>
      <c r="F473" s="157" t="s">
        <v>20</v>
      </c>
      <c r="G473" s="202">
        <v>2</v>
      </c>
      <c r="H473" s="218">
        <v>9.2679369999999999</v>
      </c>
      <c r="I473" s="218">
        <v>5.0593970000000006</v>
      </c>
      <c r="J473" s="218">
        <f t="shared" si="310"/>
        <v>14.327334</v>
      </c>
      <c r="K473" s="5">
        <f t="shared" si="311"/>
        <v>11.64</v>
      </c>
      <c r="L473" s="5">
        <f t="shared" si="312"/>
        <v>6.35</v>
      </c>
      <c r="M473" s="5">
        <f t="shared" si="313"/>
        <v>17.990000000000002</v>
      </c>
      <c r="N473" s="5">
        <f t="shared" si="314"/>
        <v>23.28</v>
      </c>
      <c r="O473" s="6">
        <f t="shared" si="315"/>
        <v>12.7</v>
      </c>
      <c r="P473" s="5">
        <f t="shared" si="316"/>
        <v>35.980000000000004</v>
      </c>
      <c r="Q473" s="158">
        <f t="shared" si="307"/>
        <v>4.0547501850886976E-6</v>
      </c>
    </row>
    <row r="474" spans="1:17">
      <c r="A474" s="157" t="s">
        <v>1354</v>
      </c>
      <c r="B474" s="157" t="s">
        <v>38</v>
      </c>
      <c r="C474" s="184">
        <v>89866</v>
      </c>
      <c r="D474" s="157" t="s">
        <v>18</v>
      </c>
      <c r="E474" s="32" t="s">
        <v>670</v>
      </c>
      <c r="F474" s="157" t="s">
        <v>20</v>
      </c>
      <c r="G474" s="202">
        <v>19</v>
      </c>
      <c r="H474" s="218">
        <v>1.765757</v>
      </c>
      <c r="I474" s="218">
        <v>5.0776950000000003</v>
      </c>
      <c r="J474" s="218">
        <f t="shared" si="310"/>
        <v>6.8434520000000001</v>
      </c>
      <c r="K474" s="5">
        <f t="shared" si="311"/>
        <v>2.21</v>
      </c>
      <c r="L474" s="5">
        <f t="shared" si="312"/>
        <v>6.38</v>
      </c>
      <c r="M474" s="5">
        <f t="shared" si="313"/>
        <v>8.59</v>
      </c>
      <c r="N474" s="5">
        <f t="shared" si="314"/>
        <v>41.99</v>
      </c>
      <c r="O474" s="6">
        <f t="shared" si="315"/>
        <v>121.22</v>
      </c>
      <c r="P474" s="5">
        <f t="shared" si="316"/>
        <v>163.21</v>
      </c>
      <c r="Q474" s="158">
        <f t="shared" si="307"/>
        <v>1.8392878757874548E-5</v>
      </c>
    </row>
    <row r="475" spans="1:17">
      <c r="A475" s="157" t="s">
        <v>1355</v>
      </c>
      <c r="B475" s="157" t="s">
        <v>38</v>
      </c>
      <c r="C475" s="184">
        <v>89731</v>
      </c>
      <c r="D475" s="157" t="s">
        <v>18</v>
      </c>
      <c r="E475" s="32" t="s">
        <v>671</v>
      </c>
      <c r="F475" s="157" t="s">
        <v>20</v>
      </c>
      <c r="G475" s="202">
        <v>24</v>
      </c>
      <c r="H475" s="218">
        <v>7.3192000000000004</v>
      </c>
      <c r="I475" s="218">
        <v>6.3219590000000006</v>
      </c>
      <c r="J475" s="218">
        <f t="shared" si="310"/>
        <v>13.641159000000002</v>
      </c>
      <c r="K475" s="5">
        <f t="shared" si="311"/>
        <v>9.19</v>
      </c>
      <c r="L475" s="5">
        <f t="shared" si="312"/>
        <v>7.94</v>
      </c>
      <c r="M475" s="5">
        <f t="shared" si="313"/>
        <v>17.13</v>
      </c>
      <c r="N475" s="5">
        <f t="shared" si="314"/>
        <v>220.56</v>
      </c>
      <c r="O475" s="6">
        <f t="shared" si="315"/>
        <v>190.56</v>
      </c>
      <c r="P475" s="5">
        <f t="shared" si="316"/>
        <v>411.12</v>
      </c>
      <c r="Q475" s="158">
        <f t="shared" si="307"/>
        <v>4.6330986550685524E-5</v>
      </c>
    </row>
    <row r="476" spans="1:17">
      <c r="A476" s="157" t="s">
        <v>1356</v>
      </c>
      <c r="B476" s="157" t="s">
        <v>38</v>
      </c>
      <c r="C476" s="184">
        <v>89737</v>
      </c>
      <c r="D476" s="157" t="s">
        <v>18</v>
      </c>
      <c r="E476" s="32" t="s">
        <v>672</v>
      </c>
      <c r="F476" s="157" t="s">
        <v>20</v>
      </c>
      <c r="G476" s="202">
        <v>2</v>
      </c>
      <c r="H476" s="218">
        <v>13.055623000000001</v>
      </c>
      <c r="I476" s="218">
        <v>7.5845209999999996</v>
      </c>
      <c r="J476" s="218">
        <f t="shared" si="310"/>
        <v>20.640143999999999</v>
      </c>
      <c r="K476" s="5">
        <f t="shared" si="311"/>
        <v>16.399999999999999</v>
      </c>
      <c r="L476" s="5">
        <f t="shared" si="312"/>
        <v>9.52</v>
      </c>
      <c r="M476" s="5">
        <f t="shared" si="313"/>
        <v>25.919999999999998</v>
      </c>
      <c r="N476" s="5">
        <f t="shared" si="314"/>
        <v>32.799999999999997</v>
      </c>
      <c r="O476" s="6">
        <f t="shared" si="315"/>
        <v>19.04</v>
      </c>
      <c r="P476" s="5">
        <f t="shared" si="316"/>
        <v>51.839999999999996</v>
      </c>
      <c r="Q476" s="158">
        <f t="shared" si="307"/>
        <v>5.8420858697887171E-6</v>
      </c>
    </row>
    <row r="477" spans="1:17">
      <c r="A477" s="157" t="s">
        <v>1357</v>
      </c>
      <c r="B477" s="157" t="s">
        <v>38</v>
      </c>
      <c r="C477" s="184">
        <v>89867</v>
      </c>
      <c r="D477" s="157" t="s">
        <v>18</v>
      </c>
      <c r="E477" s="32" t="s">
        <v>673</v>
      </c>
      <c r="F477" s="157" t="s">
        <v>20</v>
      </c>
      <c r="G477" s="202">
        <v>9</v>
      </c>
      <c r="H477" s="218">
        <v>2.4976769999999999</v>
      </c>
      <c r="I477" s="218">
        <v>5.0776950000000003</v>
      </c>
      <c r="J477" s="218">
        <f t="shared" si="310"/>
        <v>7.5753719999999998</v>
      </c>
      <c r="K477" s="5">
        <f t="shared" si="311"/>
        <v>3.13</v>
      </c>
      <c r="L477" s="5">
        <f t="shared" si="312"/>
        <v>6.38</v>
      </c>
      <c r="M477" s="5">
        <f t="shared" si="313"/>
        <v>9.51</v>
      </c>
      <c r="N477" s="5">
        <f t="shared" si="314"/>
        <v>28.17</v>
      </c>
      <c r="O477" s="6">
        <f t="shared" si="315"/>
        <v>57.42</v>
      </c>
      <c r="P477" s="5">
        <f t="shared" si="316"/>
        <v>85.59</v>
      </c>
      <c r="Q477" s="158">
        <f t="shared" si="307"/>
        <v>9.6455271912657467E-6</v>
      </c>
    </row>
    <row r="478" spans="1:17">
      <c r="A478" s="157" t="s">
        <v>1358</v>
      </c>
      <c r="B478" s="157" t="s">
        <v>38</v>
      </c>
      <c r="C478" s="184">
        <v>104320</v>
      </c>
      <c r="D478" s="157" t="s">
        <v>18</v>
      </c>
      <c r="E478" s="32" t="s">
        <v>674</v>
      </c>
      <c r="F478" s="157" t="s">
        <v>20</v>
      </c>
      <c r="G478" s="202">
        <v>25</v>
      </c>
      <c r="H478" s="218">
        <v>5.3887609999999997</v>
      </c>
      <c r="I478" s="218">
        <v>5.4345060000000007</v>
      </c>
      <c r="J478" s="218">
        <f t="shared" si="310"/>
        <v>10.823267000000001</v>
      </c>
      <c r="K478" s="5">
        <f t="shared" si="311"/>
        <v>6.77</v>
      </c>
      <c r="L478" s="5">
        <f t="shared" si="312"/>
        <v>6.82</v>
      </c>
      <c r="M478" s="5">
        <f t="shared" si="313"/>
        <v>13.59</v>
      </c>
      <c r="N478" s="5">
        <f t="shared" si="314"/>
        <v>169.25</v>
      </c>
      <c r="O478" s="6">
        <f t="shared" si="315"/>
        <v>170.5</v>
      </c>
      <c r="P478" s="5">
        <f t="shared" si="316"/>
        <v>339.75</v>
      </c>
      <c r="Q478" s="158">
        <f t="shared" si="307"/>
        <v>3.8287975969535428E-5</v>
      </c>
    </row>
    <row r="479" spans="1:17">
      <c r="A479" s="157" t="s">
        <v>1359</v>
      </c>
      <c r="B479" s="157" t="s">
        <v>38</v>
      </c>
      <c r="C479" s="184">
        <v>89726</v>
      </c>
      <c r="D479" s="157" t="s">
        <v>18</v>
      </c>
      <c r="E479" s="32" t="s">
        <v>675</v>
      </c>
      <c r="F479" s="157" t="s">
        <v>20</v>
      </c>
      <c r="G479" s="202">
        <v>7</v>
      </c>
      <c r="H479" s="218">
        <v>3.9157720000000005</v>
      </c>
      <c r="I479" s="218">
        <v>5.8187639999999998</v>
      </c>
      <c r="J479" s="218">
        <f t="shared" si="310"/>
        <v>9.7345360000000003</v>
      </c>
      <c r="K479" s="5">
        <f t="shared" si="311"/>
        <v>4.92</v>
      </c>
      <c r="L479" s="5">
        <f t="shared" si="312"/>
        <v>7.31</v>
      </c>
      <c r="M479" s="5">
        <f t="shared" si="313"/>
        <v>12.23</v>
      </c>
      <c r="N479" s="5">
        <f t="shared" si="314"/>
        <v>34.44</v>
      </c>
      <c r="O479" s="6">
        <f t="shared" si="315"/>
        <v>51.17</v>
      </c>
      <c r="P479" s="5">
        <f t="shared" si="316"/>
        <v>85.61</v>
      </c>
      <c r="Q479" s="158">
        <f t="shared" si="307"/>
        <v>9.6477810824192152E-6</v>
      </c>
    </row>
    <row r="480" spans="1:17">
      <c r="A480" s="157" t="s">
        <v>1360</v>
      </c>
      <c r="B480" s="157" t="s">
        <v>38</v>
      </c>
      <c r="C480" s="184">
        <v>89732</v>
      </c>
      <c r="D480" s="157" t="s">
        <v>18</v>
      </c>
      <c r="E480" s="32" t="s">
        <v>676</v>
      </c>
      <c r="F480" s="157" t="s">
        <v>20</v>
      </c>
      <c r="G480" s="202">
        <v>28</v>
      </c>
      <c r="H480" s="218">
        <v>7.9870770000000002</v>
      </c>
      <c r="I480" s="218">
        <v>6.3219590000000006</v>
      </c>
      <c r="J480" s="218">
        <f t="shared" si="310"/>
        <v>14.309036000000001</v>
      </c>
      <c r="K480" s="5">
        <f t="shared" si="311"/>
        <v>10.029999999999999</v>
      </c>
      <c r="L480" s="5">
        <f t="shared" si="312"/>
        <v>7.94</v>
      </c>
      <c r="M480" s="5">
        <f t="shared" si="313"/>
        <v>17.97</v>
      </c>
      <c r="N480" s="5">
        <f t="shared" si="314"/>
        <v>280.83999999999997</v>
      </c>
      <c r="O480" s="6">
        <f t="shared" si="315"/>
        <v>222.32</v>
      </c>
      <c r="P480" s="5">
        <f t="shared" si="316"/>
        <v>503.15999999999997</v>
      </c>
      <c r="Q480" s="158">
        <f t="shared" si="307"/>
        <v>5.6703393638944651E-5</v>
      </c>
    </row>
    <row r="481" spans="1:17">
      <c r="A481" s="157" t="s">
        <v>1361</v>
      </c>
      <c r="B481" s="157" t="s">
        <v>38</v>
      </c>
      <c r="C481" s="184">
        <v>89739</v>
      </c>
      <c r="D481" s="157" t="s">
        <v>18</v>
      </c>
      <c r="E481" s="32" t="s">
        <v>677</v>
      </c>
      <c r="F481" s="157" t="s">
        <v>20</v>
      </c>
      <c r="G481" s="202">
        <v>1</v>
      </c>
      <c r="H481" s="218">
        <v>13.952225</v>
      </c>
      <c r="I481" s="218">
        <v>7.5845209999999996</v>
      </c>
      <c r="J481" s="218">
        <f t="shared" si="310"/>
        <v>21.536746000000001</v>
      </c>
      <c r="K481" s="5">
        <f t="shared" si="311"/>
        <v>17.53</v>
      </c>
      <c r="L481" s="5">
        <f t="shared" si="312"/>
        <v>9.52</v>
      </c>
      <c r="M481" s="5">
        <f t="shared" si="313"/>
        <v>27.05</v>
      </c>
      <c r="N481" s="5">
        <f t="shared" si="314"/>
        <v>17.53</v>
      </c>
      <c r="O481" s="6">
        <f t="shared" si="315"/>
        <v>9.52</v>
      </c>
      <c r="P481" s="5">
        <f t="shared" si="316"/>
        <v>27.05</v>
      </c>
      <c r="Q481" s="158">
        <f t="shared" si="307"/>
        <v>3.0483877850652935E-6</v>
      </c>
    </row>
    <row r="482" spans="1:17">
      <c r="A482" s="157" t="s">
        <v>1362</v>
      </c>
      <c r="B482" s="157" t="s">
        <v>38</v>
      </c>
      <c r="C482" s="184">
        <v>89783</v>
      </c>
      <c r="D482" s="157" t="s">
        <v>18</v>
      </c>
      <c r="E482" s="32" t="s">
        <v>678</v>
      </c>
      <c r="F482" s="157" t="s">
        <v>20</v>
      </c>
      <c r="G482" s="202">
        <v>13</v>
      </c>
      <c r="H482" s="218">
        <v>6.1206810000000003</v>
      </c>
      <c r="I482" s="218">
        <v>7.7675010000000002</v>
      </c>
      <c r="J482" s="218">
        <f t="shared" si="310"/>
        <v>13.888182</v>
      </c>
      <c r="K482" s="5">
        <f t="shared" si="311"/>
        <v>7.69</v>
      </c>
      <c r="L482" s="5">
        <f t="shared" si="312"/>
        <v>9.75</v>
      </c>
      <c r="M482" s="5">
        <f t="shared" si="313"/>
        <v>17.440000000000001</v>
      </c>
      <c r="N482" s="5">
        <f t="shared" si="314"/>
        <v>99.97</v>
      </c>
      <c r="O482" s="6">
        <f t="shared" si="315"/>
        <v>126.75</v>
      </c>
      <c r="P482" s="5">
        <f t="shared" si="316"/>
        <v>226.72</v>
      </c>
      <c r="Q482" s="158">
        <f t="shared" si="307"/>
        <v>2.5550110115711767E-5</v>
      </c>
    </row>
    <row r="483" spans="1:17">
      <c r="A483" s="157" t="s">
        <v>1363</v>
      </c>
      <c r="B483" s="157" t="s">
        <v>38</v>
      </c>
      <c r="C483" s="184">
        <v>89785</v>
      </c>
      <c r="D483" s="157" t="s">
        <v>18</v>
      </c>
      <c r="E483" s="32" t="s">
        <v>679</v>
      </c>
      <c r="F483" s="157" t="s">
        <v>20</v>
      </c>
      <c r="G483" s="202">
        <v>33</v>
      </c>
      <c r="H483" s="218">
        <v>15.791174000000002</v>
      </c>
      <c r="I483" s="218">
        <v>8.4445270000000008</v>
      </c>
      <c r="J483" s="218">
        <f t="shared" si="310"/>
        <v>24.235701000000002</v>
      </c>
      <c r="K483" s="5">
        <f t="shared" si="311"/>
        <v>19.84</v>
      </c>
      <c r="L483" s="5">
        <f t="shared" si="312"/>
        <v>10.61</v>
      </c>
      <c r="M483" s="5">
        <f t="shared" si="313"/>
        <v>30.45</v>
      </c>
      <c r="N483" s="5">
        <f t="shared" si="314"/>
        <v>654.72</v>
      </c>
      <c r="O483" s="6">
        <f t="shared" si="315"/>
        <v>350.13</v>
      </c>
      <c r="P483" s="5">
        <f t="shared" si="316"/>
        <v>1004.85</v>
      </c>
      <c r="Q483" s="158">
        <f t="shared" si="307"/>
        <v>1.1324112627810942E-4</v>
      </c>
    </row>
    <row r="484" spans="1:17" ht="38.25">
      <c r="A484" s="157" t="s">
        <v>1364</v>
      </c>
      <c r="B484" s="157" t="s">
        <v>38</v>
      </c>
      <c r="C484" s="184">
        <v>104343</v>
      </c>
      <c r="D484" s="157" t="s">
        <v>18</v>
      </c>
      <c r="E484" s="32" t="s">
        <v>632</v>
      </c>
      <c r="F484" s="157" t="s">
        <v>20</v>
      </c>
      <c r="G484" s="202">
        <v>1</v>
      </c>
      <c r="H484" s="218">
        <v>21.426958000000003</v>
      </c>
      <c r="I484" s="218">
        <v>9.5607049999999987</v>
      </c>
      <c r="J484" s="218">
        <f t="shared" si="310"/>
        <v>30.987663000000001</v>
      </c>
      <c r="K484" s="5">
        <f t="shared" si="311"/>
        <v>26.92</v>
      </c>
      <c r="L484" s="5">
        <f t="shared" si="312"/>
        <v>12.01</v>
      </c>
      <c r="M484" s="5">
        <f t="shared" si="313"/>
        <v>38.93</v>
      </c>
      <c r="N484" s="5">
        <f t="shared" si="314"/>
        <v>26.92</v>
      </c>
      <c r="O484" s="6">
        <f t="shared" si="315"/>
        <v>12.01</v>
      </c>
      <c r="P484" s="5">
        <f t="shared" si="316"/>
        <v>38.93</v>
      </c>
      <c r="Q484" s="158">
        <f t="shared" si="307"/>
        <v>4.3871991302252076E-6</v>
      </c>
    </row>
    <row r="485" spans="1:17">
      <c r="A485" s="157" t="s">
        <v>1365</v>
      </c>
      <c r="B485" s="157" t="s">
        <v>38</v>
      </c>
      <c r="C485" s="184">
        <v>104324</v>
      </c>
      <c r="D485" s="157" t="s">
        <v>18</v>
      </c>
      <c r="E485" s="32" t="s">
        <v>680</v>
      </c>
      <c r="F485" s="157" t="s">
        <v>20</v>
      </c>
      <c r="G485" s="202">
        <v>17</v>
      </c>
      <c r="H485" s="218">
        <v>5.7638699999999998</v>
      </c>
      <c r="I485" s="218">
        <v>7.2277100000000001</v>
      </c>
      <c r="J485" s="218">
        <f t="shared" si="310"/>
        <v>12.991579999999999</v>
      </c>
      <c r="K485" s="5">
        <f t="shared" si="311"/>
        <v>7.24</v>
      </c>
      <c r="L485" s="5">
        <f t="shared" si="312"/>
        <v>9.08</v>
      </c>
      <c r="M485" s="5">
        <f t="shared" si="313"/>
        <v>16.32</v>
      </c>
      <c r="N485" s="5">
        <f t="shared" si="314"/>
        <v>123.08</v>
      </c>
      <c r="O485" s="6">
        <f t="shared" si="315"/>
        <v>154.36000000000001</v>
      </c>
      <c r="P485" s="5">
        <f t="shared" si="316"/>
        <v>277.44</v>
      </c>
      <c r="Q485" s="158">
        <f t="shared" si="307"/>
        <v>3.1265978080906285E-5</v>
      </c>
    </row>
    <row r="486" spans="1:17">
      <c r="A486" s="157" t="s">
        <v>1366</v>
      </c>
      <c r="B486" s="157" t="s">
        <v>38</v>
      </c>
      <c r="C486" s="184">
        <v>89400</v>
      </c>
      <c r="D486" s="157" t="s">
        <v>18</v>
      </c>
      <c r="E486" s="32" t="s">
        <v>681</v>
      </c>
      <c r="F486" s="157" t="s">
        <v>20</v>
      </c>
      <c r="G486" s="202">
        <v>15</v>
      </c>
      <c r="H486" s="218">
        <v>8.3804840000000009</v>
      </c>
      <c r="I486" s="218">
        <v>10.191986</v>
      </c>
      <c r="J486" s="218">
        <f t="shared" si="310"/>
        <v>18.572470000000003</v>
      </c>
      <c r="K486" s="5">
        <f t="shared" si="311"/>
        <v>10.53</v>
      </c>
      <c r="L486" s="5">
        <f t="shared" si="312"/>
        <v>12.8</v>
      </c>
      <c r="M486" s="5">
        <f t="shared" si="313"/>
        <v>23.33</v>
      </c>
      <c r="N486" s="5">
        <f t="shared" si="314"/>
        <v>157.94999999999999</v>
      </c>
      <c r="O486" s="6">
        <f t="shared" si="315"/>
        <v>192</v>
      </c>
      <c r="P486" s="5">
        <f t="shared" si="316"/>
        <v>349.95</v>
      </c>
      <c r="Q486" s="158">
        <f t="shared" si="307"/>
        <v>3.9437460457804042E-5</v>
      </c>
    </row>
    <row r="487" spans="1:17">
      <c r="A487" s="157" t="s">
        <v>1367</v>
      </c>
      <c r="B487" s="157" t="s">
        <v>38</v>
      </c>
      <c r="C487" s="184">
        <v>89532</v>
      </c>
      <c r="D487" s="157" t="s">
        <v>18</v>
      </c>
      <c r="E487" s="32" t="s">
        <v>682</v>
      </c>
      <c r="F487" s="157" t="s">
        <v>20</v>
      </c>
      <c r="G487" s="202">
        <v>16</v>
      </c>
      <c r="H487" s="218">
        <v>4.217689</v>
      </c>
      <c r="I487" s="218">
        <v>2.3970380000000002</v>
      </c>
      <c r="J487" s="218">
        <f t="shared" si="310"/>
        <v>6.6147270000000002</v>
      </c>
      <c r="K487" s="5">
        <f t="shared" si="311"/>
        <v>5.29</v>
      </c>
      <c r="L487" s="5">
        <f t="shared" si="312"/>
        <v>3.01</v>
      </c>
      <c r="M487" s="5">
        <f t="shared" si="313"/>
        <v>8.3000000000000007</v>
      </c>
      <c r="N487" s="5">
        <f t="shared" si="314"/>
        <v>84.64</v>
      </c>
      <c r="O487" s="6">
        <f t="shared" si="315"/>
        <v>48.16</v>
      </c>
      <c r="P487" s="5">
        <f t="shared" si="316"/>
        <v>132.80000000000001</v>
      </c>
      <c r="Q487" s="158">
        <f t="shared" si="307"/>
        <v>1.4965837259026654E-5</v>
      </c>
    </row>
    <row r="488" spans="1:17">
      <c r="A488" s="157" t="s">
        <v>1368</v>
      </c>
      <c r="B488" s="157" t="s">
        <v>38</v>
      </c>
      <c r="C488" s="184">
        <v>104014</v>
      </c>
      <c r="D488" s="157" t="s">
        <v>18</v>
      </c>
      <c r="E488" s="32" t="s">
        <v>683</v>
      </c>
      <c r="F488" s="157" t="s">
        <v>20</v>
      </c>
      <c r="G488" s="202">
        <v>7</v>
      </c>
      <c r="H488" s="218">
        <v>4.986205</v>
      </c>
      <c r="I488" s="218">
        <v>5.0228010000000003</v>
      </c>
      <c r="J488" s="218">
        <f t="shared" si="310"/>
        <v>10.009005999999999</v>
      </c>
      <c r="K488" s="5">
        <f t="shared" si="311"/>
        <v>6.26</v>
      </c>
      <c r="L488" s="5">
        <f t="shared" si="312"/>
        <v>6.31</v>
      </c>
      <c r="M488" s="5">
        <f t="shared" si="313"/>
        <v>12.57</v>
      </c>
      <c r="N488" s="5">
        <f t="shared" si="314"/>
        <v>43.82</v>
      </c>
      <c r="O488" s="6">
        <f t="shared" si="315"/>
        <v>44.17</v>
      </c>
      <c r="P488" s="5">
        <f t="shared" si="316"/>
        <v>87.990000000000009</v>
      </c>
      <c r="Q488" s="158">
        <f t="shared" si="307"/>
        <v>9.9159941296818926E-6</v>
      </c>
    </row>
    <row r="489" spans="1:17">
      <c r="A489" s="157" t="s">
        <v>1369</v>
      </c>
      <c r="B489" s="157" t="s">
        <v>38</v>
      </c>
      <c r="C489" s="184">
        <v>103993</v>
      </c>
      <c r="D489" s="157" t="s">
        <v>18</v>
      </c>
      <c r="E489" s="32" t="s">
        <v>684</v>
      </c>
      <c r="F489" s="157" t="s">
        <v>20</v>
      </c>
      <c r="G489" s="202">
        <v>16</v>
      </c>
      <c r="H489" s="218">
        <v>3.7053449999999999</v>
      </c>
      <c r="I489" s="218">
        <v>5.4070590000000003</v>
      </c>
      <c r="J489" s="218">
        <f t="shared" si="310"/>
        <v>9.1124039999999997</v>
      </c>
      <c r="K489" s="5">
        <f t="shared" si="311"/>
        <v>4.6500000000000004</v>
      </c>
      <c r="L489" s="5">
        <f t="shared" si="312"/>
        <v>6.79</v>
      </c>
      <c r="M489" s="5">
        <f t="shared" si="313"/>
        <v>11.440000000000001</v>
      </c>
      <c r="N489" s="5">
        <f t="shared" si="314"/>
        <v>74.400000000000006</v>
      </c>
      <c r="O489" s="6">
        <f t="shared" si="315"/>
        <v>108.64</v>
      </c>
      <c r="P489" s="5">
        <f t="shared" si="316"/>
        <v>183.04000000000002</v>
      </c>
      <c r="Q489" s="158">
        <f t="shared" si="307"/>
        <v>2.0627611836537944E-5</v>
      </c>
    </row>
    <row r="490" spans="1:17">
      <c r="A490" s="157" t="s">
        <v>1370</v>
      </c>
      <c r="B490" s="157" t="s">
        <v>38</v>
      </c>
      <c r="C490" s="184">
        <v>103999</v>
      </c>
      <c r="D490" s="157" t="s">
        <v>18</v>
      </c>
      <c r="E490" s="32" t="s">
        <v>685</v>
      </c>
      <c r="F490" s="157" t="s">
        <v>20</v>
      </c>
      <c r="G490" s="202">
        <v>11</v>
      </c>
      <c r="H490" s="218">
        <v>6.0200420000000001</v>
      </c>
      <c r="I490" s="218">
        <v>5.590039</v>
      </c>
      <c r="J490" s="218">
        <f t="shared" si="310"/>
        <v>11.610081000000001</v>
      </c>
      <c r="K490" s="5">
        <f t="shared" si="311"/>
        <v>7.56</v>
      </c>
      <c r="L490" s="5">
        <f t="shared" si="312"/>
        <v>7.02</v>
      </c>
      <c r="M490" s="5">
        <f t="shared" si="313"/>
        <v>14.579999999999998</v>
      </c>
      <c r="N490" s="5">
        <f t="shared" si="314"/>
        <v>83.16</v>
      </c>
      <c r="O490" s="6">
        <f t="shared" si="315"/>
        <v>77.22</v>
      </c>
      <c r="P490" s="5">
        <f t="shared" si="316"/>
        <v>160.38</v>
      </c>
      <c r="Q490" s="158">
        <f t="shared" si="307"/>
        <v>1.8073953159658844E-5</v>
      </c>
    </row>
    <row r="491" spans="1:17">
      <c r="A491" s="157" t="s">
        <v>1371</v>
      </c>
      <c r="B491" s="157" t="s">
        <v>38</v>
      </c>
      <c r="C491" s="184">
        <v>104003</v>
      </c>
      <c r="D491" s="157" t="s">
        <v>18</v>
      </c>
      <c r="E491" s="32" t="s">
        <v>686</v>
      </c>
      <c r="F491" s="157" t="s">
        <v>20</v>
      </c>
      <c r="G491" s="202">
        <v>21</v>
      </c>
      <c r="H491" s="218">
        <v>7.6028190000000002</v>
      </c>
      <c r="I491" s="218">
        <v>6.0017439999999995</v>
      </c>
      <c r="J491" s="218">
        <f t="shared" si="310"/>
        <v>13.604562999999999</v>
      </c>
      <c r="K491" s="5">
        <f t="shared" si="311"/>
        <v>9.5500000000000007</v>
      </c>
      <c r="L491" s="5">
        <f t="shared" si="312"/>
        <v>7.54</v>
      </c>
      <c r="M491" s="5">
        <f t="shared" si="313"/>
        <v>17.09</v>
      </c>
      <c r="N491" s="5">
        <f t="shared" si="314"/>
        <v>200.55</v>
      </c>
      <c r="O491" s="6">
        <f t="shared" si="315"/>
        <v>158.34</v>
      </c>
      <c r="P491" s="5">
        <f t="shared" si="316"/>
        <v>358.89</v>
      </c>
      <c r="Q491" s="158">
        <f t="shared" si="307"/>
        <v>4.0444949803404181E-5</v>
      </c>
    </row>
    <row r="492" spans="1:17">
      <c r="A492" s="157" t="s">
        <v>1372</v>
      </c>
      <c r="B492" s="157" t="s">
        <v>38</v>
      </c>
      <c r="C492" s="184">
        <v>104341</v>
      </c>
      <c r="D492" s="157" t="s">
        <v>18</v>
      </c>
      <c r="E492" s="32" t="s">
        <v>687</v>
      </c>
      <c r="F492" s="157" t="s">
        <v>20</v>
      </c>
      <c r="G492" s="202">
        <v>10</v>
      </c>
      <c r="H492" s="218">
        <v>5.9651479999999992</v>
      </c>
      <c r="I492" s="218">
        <v>4.0438580000000002</v>
      </c>
      <c r="J492" s="218">
        <f t="shared" si="310"/>
        <v>10.009005999999999</v>
      </c>
      <c r="K492" s="5">
        <f t="shared" si="311"/>
        <v>7.49</v>
      </c>
      <c r="L492" s="5">
        <f t="shared" si="312"/>
        <v>5.08</v>
      </c>
      <c r="M492" s="5">
        <f t="shared" si="313"/>
        <v>12.57</v>
      </c>
      <c r="N492" s="5">
        <f t="shared" si="314"/>
        <v>74.900000000000006</v>
      </c>
      <c r="O492" s="6">
        <f t="shared" si="315"/>
        <v>50.8</v>
      </c>
      <c r="P492" s="5">
        <f t="shared" si="316"/>
        <v>125.7</v>
      </c>
      <c r="Q492" s="158">
        <f t="shared" si="307"/>
        <v>1.4165705899545559E-5</v>
      </c>
    </row>
    <row r="493" spans="1:17">
      <c r="A493" s="189" t="s">
        <v>688</v>
      </c>
      <c r="B493" s="190"/>
      <c r="C493" s="190"/>
      <c r="D493" s="190"/>
      <c r="E493" s="35" t="s">
        <v>689</v>
      </c>
      <c r="F493" s="190"/>
      <c r="G493" s="190"/>
      <c r="H493" s="219"/>
      <c r="I493" s="219"/>
      <c r="J493" s="219"/>
      <c r="K493" s="211"/>
      <c r="L493" s="211"/>
      <c r="M493" s="211"/>
      <c r="N493" s="19">
        <f>N494+N497+N499</f>
        <v>81855.22</v>
      </c>
      <c r="O493" s="19">
        <f t="shared" ref="O493" si="317">O494+O497+O499</f>
        <v>30467.010000000002</v>
      </c>
      <c r="P493" s="19">
        <f t="shared" si="316"/>
        <v>112322.23000000001</v>
      </c>
      <c r="Q493" s="191">
        <f t="shared" si="307"/>
        <v>1.2658104026739166E-2</v>
      </c>
    </row>
    <row r="494" spans="1:17">
      <c r="A494" s="193" t="s">
        <v>690</v>
      </c>
      <c r="B494" s="194"/>
      <c r="C494" s="194"/>
      <c r="D494" s="194"/>
      <c r="E494" s="36" t="s">
        <v>691</v>
      </c>
      <c r="F494" s="194"/>
      <c r="G494" s="194"/>
      <c r="H494" s="221"/>
      <c r="I494" s="221"/>
      <c r="J494" s="221"/>
      <c r="K494" s="212"/>
      <c r="L494" s="212"/>
      <c r="M494" s="212"/>
      <c r="N494" s="21">
        <f>SUM(N495:N496)</f>
        <v>6814.9400000000005</v>
      </c>
      <c r="O494" s="21">
        <f t="shared" ref="O494:Q494" si="318">SUM(O495:O496)</f>
        <v>422.24</v>
      </c>
      <c r="P494" s="21">
        <f t="shared" si="318"/>
        <v>7237.18</v>
      </c>
      <c r="Q494" s="195">
        <f t="shared" si="318"/>
        <v>8.1559079890272982E-4</v>
      </c>
    </row>
    <row r="495" spans="1:17" ht="25.5">
      <c r="A495" s="157" t="s">
        <v>1373</v>
      </c>
      <c r="B495" s="157" t="s">
        <v>16</v>
      </c>
      <c r="C495" s="184">
        <v>101908</v>
      </c>
      <c r="D495" s="157" t="s">
        <v>18</v>
      </c>
      <c r="E495" s="32" t="s">
        <v>692</v>
      </c>
      <c r="F495" s="157" t="s">
        <v>20</v>
      </c>
      <c r="G495" s="202">
        <v>10</v>
      </c>
      <c r="H495" s="218">
        <v>183.556387</v>
      </c>
      <c r="I495" s="218">
        <v>21.006104000000001</v>
      </c>
      <c r="J495" s="218">
        <f t="shared" ref="J495:J496" si="319">H495+I495</f>
        <v>204.56249099999999</v>
      </c>
      <c r="K495" s="5">
        <f t="shared" ref="K495:K496" si="320">TRUNC(H495+(H495*25.65%),2)</f>
        <v>230.63</v>
      </c>
      <c r="L495" s="5">
        <f t="shared" ref="L495:L496" si="321">TRUNC(I495+(I495*25.65%),2)</f>
        <v>26.39</v>
      </c>
      <c r="M495" s="5">
        <f t="shared" ref="M495:M496" si="322">K495+L495</f>
        <v>257.02</v>
      </c>
      <c r="N495" s="5">
        <f t="shared" ref="N495:N496" si="323">TRUNC(K495*G495,2)</f>
        <v>2306.3000000000002</v>
      </c>
      <c r="O495" s="6">
        <f t="shared" ref="O495:O496" si="324">TRUNC(L495*G495,2)</f>
        <v>263.89999999999998</v>
      </c>
      <c r="P495" s="5">
        <f t="shared" si="316"/>
        <v>2570.2000000000003</v>
      </c>
      <c r="Q495" s="158">
        <f t="shared" si="307"/>
        <v>2.8964755213215594E-4</v>
      </c>
    </row>
    <row r="496" spans="1:17">
      <c r="A496" s="157" t="s">
        <v>1374</v>
      </c>
      <c r="B496" s="157" t="s">
        <v>38</v>
      </c>
      <c r="C496" s="184">
        <v>101906</v>
      </c>
      <c r="D496" s="157" t="s">
        <v>18</v>
      </c>
      <c r="E496" s="32" t="s">
        <v>693</v>
      </c>
      <c r="F496" s="157" t="s">
        <v>20</v>
      </c>
      <c r="G496" s="202">
        <v>6</v>
      </c>
      <c r="H496" s="218">
        <v>598.04268300000001</v>
      </c>
      <c r="I496" s="218">
        <v>21.006104000000001</v>
      </c>
      <c r="J496" s="218">
        <f t="shared" si="319"/>
        <v>619.04878700000006</v>
      </c>
      <c r="K496" s="5">
        <f t="shared" si="320"/>
        <v>751.44</v>
      </c>
      <c r="L496" s="5">
        <f t="shared" si="321"/>
        <v>26.39</v>
      </c>
      <c r="M496" s="5">
        <f t="shared" si="322"/>
        <v>777.83</v>
      </c>
      <c r="N496" s="5">
        <f t="shared" si="323"/>
        <v>4508.6400000000003</v>
      </c>
      <c r="O496" s="6">
        <f t="shared" si="324"/>
        <v>158.34</v>
      </c>
      <c r="P496" s="5">
        <f t="shared" si="316"/>
        <v>4666.9800000000005</v>
      </c>
      <c r="Q496" s="158">
        <f t="shared" si="307"/>
        <v>5.2594324677057388E-4</v>
      </c>
    </row>
    <row r="497" spans="1:17">
      <c r="A497" s="193" t="s">
        <v>694</v>
      </c>
      <c r="B497" s="194"/>
      <c r="C497" s="194"/>
      <c r="D497" s="194"/>
      <c r="E497" s="36" t="s">
        <v>695</v>
      </c>
      <c r="F497" s="194"/>
      <c r="G497" s="194"/>
      <c r="H497" s="221"/>
      <c r="I497" s="221"/>
      <c r="J497" s="221"/>
      <c r="K497" s="212"/>
      <c r="L497" s="212"/>
      <c r="M497" s="212"/>
      <c r="N497" s="21">
        <f>N498</f>
        <v>5368.21</v>
      </c>
      <c r="O497" s="21">
        <f t="shared" ref="O497:Q497" si="325">O498</f>
        <v>1363.98</v>
      </c>
      <c r="P497" s="21">
        <f t="shared" si="325"/>
        <v>6732.1900000000005</v>
      </c>
      <c r="Q497" s="195">
        <f t="shared" si="325"/>
        <v>7.586811742232428E-4</v>
      </c>
    </row>
    <row r="498" spans="1:17" ht="25.5">
      <c r="A498" s="157" t="s">
        <v>1375</v>
      </c>
      <c r="B498" s="157" t="s">
        <v>16</v>
      </c>
      <c r="C498" s="157" t="s">
        <v>696</v>
      </c>
      <c r="D498" s="157" t="s">
        <v>18</v>
      </c>
      <c r="E498" s="32" t="s">
        <v>697</v>
      </c>
      <c r="F498" s="157" t="s">
        <v>20</v>
      </c>
      <c r="G498" s="202">
        <v>179</v>
      </c>
      <c r="H498" s="218">
        <v>23.869741000000001</v>
      </c>
      <c r="I498" s="218">
        <v>6.0657870000000003</v>
      </c>
      <c r="J498" s="218">
        <f>H498+I498</f>
        <v>29.935528000000001</v>
      </c>
      <c r="K498" s="5">
        <f>TRUNC(H498+(H498*25.65%),2)</f>
        <v>29.99</v>
      </c>
      <c r="L498" s="5">
        <f>TRUNC(I498+(I498*25.65%),2)</f>
        <v>7.62</v>
      </c>
      <c r="M498" s="5">
        <f>K498+L498</f>
        <v>37.61</v>
      </c>
      <c r="N498" s="5">
        <f>TRUNC(K498*G498,2)</f>
        <v>5368.21</v>
      </c>
      <c r="O498" s="6">
        <f>TRUNC(L498*G498,2)</f>
        <v>1363.98</v>
      </c>
      <c r="P498" s="5">
        <f>N498+O498</f>
        <v>6732.1900000000005</v>
      </c>
      <c r="Q498" s="158">
        <f t="shared" si="307"/>
        <v>7.586811742232428E-4</v>
      </c>
    </row>
    <row r="499" spans="1:17">
      <c r="A499" s="193" t="s">
        <v>698</v>
      </c>
      <c r="B499" s="194"/>
      <c r="C499" s="194"/>
      <c r="D499" s="194"/>
      <c r="E499" s="36" t="s">
        <v>699</v>
      </c>
      <c r="F499" s="194"/>
      <c r="G499" s="194"/>
      <c r="H499" s="221"/>
      <c r="I499" s="221"/>
      <c r="J499" s="221"/>
      <c r="K499" s="212"/>
      <c r="L499" s="212"/>
      <c r="M499" s="212"/>
      <c r="N499" s="21">
        <f>SUM(N500:N510)</f>
        <v>69672.069999999992</v>
      </c>
      <c r="O499" s="21">
        <f t="shared" ref="O499:Q499" si="326">SUM(O500:O510)</f>
        <v>28680.79</v>
      </c>
      <c r="P499" s="21">
        <f t="shared" si="326"/>
        <v>98352.86</v>
      </c>
      <c r="Q499" s="195">
        <f t="shared" si="326"/>
        <v>1.1083832053613192E-2</v>
      </c>
    </row>
    <row r="500" spans="1:17">
      <c r="A500" s="162" t="s">
        <v>1376</v>
      </c>
      <c r="B500" s="9" t="s">
        <v>16</v>
      </c>
      <c r="C500" s="157" t="s">
        <v>700</v>
      </c>
      <c r="D500" s="157" t="s">
        <v>18</v>
      </c>
      <c r="E500" s="32" t="s">
        <v>701</v>
      </c>
      <c r="F500" s="157" t="s">
        <v>20</v>
      </c>
      <c r="G500" s="202">
        <v>8</v>
      </c>
      <c r="H500" s="218">
        <v>96.668334000000002</v>
      </c>
      <c r="I500" s="218">
        <v>151.76361199999999</v>
      </c>
      <c r="J500" s="218">
        <f t="shared" ref="J500:J510" si="327">H500+I500</f>
        <v>248.43194599999998</v>
      </c>
      <c r="K500" s="5">
        <f t="shared" ref="K500:K510" si="328">TRUNC(H500+(H500*25.65%),2)</f>
        <v>121.46</v>
      </c>
      <c r="L500" s="5">
        <f t="shared" ref="L500:L510" si="329">TRUNC(I500+(I500*25.65%),2)</f>
        <v>190.69</v>
      </c>
      <c r="M500" s="5">
        <f t="shared" ref="M500:M510" si="330">K500+L500</f>
        <v>312.14999999999998</v>
      </c>
      <c r="N500" s="5">
        <f t="shared" ref="N500:N510" si="331">TRUNC(K500*G500,2)</f>
        <v>971.68</v>
      </c>
      <c r="O500" s="6">
        <f t="shared" ref="O500:O510" si="332">TRUNC(L500*G500,2)</f>
        <v>1525.52</v>
      </c>
      <c r="P500" s="5">
        <f t="shared" si="316"/>
        <v>2497.1999999999998</v>
      </c>
      <c r="Q500" s="158">
        <f t="shared" si="307"/>
        <v>2.8142084942199812E-4</v>
      </c>
    </row>
    <row r="501" spans="1:17">
      <c r="A501" s="162" t="s">
        <v>1377</v>
      </c>
      <c r="B501" s="188" t="s">
        <v>16</v>
      </c>
      <c r="C501" s="157" t="s">
        <v>702</v>
      </c>
      <c r="D501" s="157" t="s">
        <v>18</v>
      </c>
      <c r="E501" s="32" t="s">
        <v>703</v>
      </c>
      <c r="F501" s="157" t="s">
        <v>20</v>
      </c>
      <c r="G501" s="202">
        <v>8</v>
      </c>
      <c r="H501" s="218">
        <v>66.485782999999998</v>
      </c>
      <c r="I501" s="218">
        <v>47.693736999999999</v>
      </c>
      <c r="J501" s="218">
        <f t="shared" si="327"/>
        <v>114.17952</v>
      </c>
      <c r="K501" s="5">
        <f t="shared" si="328"/>
        <v>83.53</v>
      </c>
      <c r="L501" s="5">
        <f t="shared" si="329"/>
        <v>59.92</v>
      </c>
      <c r="M501" s="5">
        <f t="shared" si="330"/>
        <v>143.44999999999999</v>
      </c>
      <c r="N501" s="5">
        <f t="shared" si="331"/>
        <v>668.24</v>
      </c>
      <c r="O501" s="6">
        <f t="shared" si="332"/>
        <v>479.36</v>
      </c>
      <c r="P501" s="5">
        <f t="shared" si="316"/>
        <v>1147.5999999999999</v>
      </c>
      <c r="Q501" s="158">
        <f t="shared" si="307"/>
        <v>1.2932827438598632E-4</v>
      </c>
    </row>
    <row r="502" spans="1:17">
      <c r="A502" s="162" t="s">
        <v>1378</v>
      </c>
      <c r="B502" s="157" t="s">
        <v>16</v>
      </c>
      <c r="C502" s="157" t="s">
        <v>704</v>
      </c>
      <c r="D502" s="157" t="s">
        <v>18</v>
      </c>
      <c r="E502" s="32" t="s">
        <v>705</v>
      </c>
      <c r="F502" s="157" t="s">
        <v>20</v>
      </c>
      <c r="G502" s="202">
        <v>216</v>
      </c>
      <c r="H502" s="218">
        <v>134.39881</v>
      </c>
      <c r="I502" s="218">
        <v>14.309036000000001</v>
      </c>
      <c r="J502" s="218">
        <f t="shared" si="327"/>
        <v>148.70784599999999</v>
      </c>
      <c r="K502" s="5">
        <f t="shared" si="328"/>
        <v>168.87</v>
      </c>
      <c r="L502" s="5">
        <f t="shared" si="329"/>
        <v>17.97</v>
      </c>
      <c r="M502" s="5">
        <f t="shared" si="330"/>
        <v>186.84</v>
      </c>
      <c r="N502" s="5">
        <f t="shared" si="331"/>
        <v>36475.919999999998</v>
      </c>
      <c r="O502" s="6">
        <f t="shared" si="332"/>
        <v>3881.52</v>
      </c>
      <c r="P502" s="5">
        <f t="shared" si="316"/>
        <v>40357.439999999995</v>
      </c>
      <c r="Q502" s="158">
        <f t="shared" si="307"/>
        <v>4.5480638496305159E-3</v>
      </c>
    </row>
    <row r="503" spans="1:17">
      <c r="A503" s="162" t="s">
        <v>1379</v>
      </c>
      <c r="B503" s="157" t="s">
        <v>16</v>
      </c>
      <c r="C503" s="157" t="s">
        <v>706</v>
      </c>
      <c r="D503" s="157" t="s">
        <v>18</v>
      </c>
      <c r="E503" s="32" t="s">
        <v>707</v>
      </c>
      <c r="F503" s="157" t="s">
        <v>20</v>
      </c>
      <c r="G503" s="202">
        <v>8</v>
      </c>
      <c r="H503" s="218">
        <v>72.057524000000001</v>
      </c>
      <c r="I503" s="218">
        <v>14.309036000000001</v>
      </c>
      <c r="J503" s="218">
        <f t="shared" si="327"/>
        <v>86.366560000000007</v>
      </c>
      <c r="K503" s="5">
        <f t="shared" si="328"/>
        <v>90.54</v>
      </c>
      <c r="L503" s="5">
        <f t="shared" si="329"/>
        <v>17.97</v>
      </c>
      <c r="M503" s="5">
        <f t="shared" si="330"/>
        <v>108.51</v>
      </c>
      <c r="N503" s="5">
        <f t="shared" si="331"/>
        <v>724.32</v>
      </c>
      <c r="O503" s="6">
        <f t="shared" si="332"/>
        <v>143.76</v>
      </c>
      <c r="P503" s="5">
        <f t="shared" si="316"/>
        <v>868.08</v>
      </c>
      <c r="Q503" s="158">
        <f t="shared" si="307"/>
        <v>9.782789162511941E-5</v>
      </c>
    </row>
    <row r="504" spans="1:17">
      <c r="A504" s="162" t="s">
        <v>1380</v>
      </c>
      <c r="B504" s="157" t="s">
        <v>16</v>
      </c>
      <c r="C504" s="157" t="s">
        <v>708</v>
      </c>
      <c r="D504" s="157" t="s">
        <v>18</v>
      </c>
      <c r="E504" s="32" t="s">
        <v>709</v>
      </c>
      <c r="F504" s="157" t="s">
        <v>20</v>
      </c>
      <c r="G504" s="202">
        <v>1</v>
      </c>
      <c r="H504" s="218">
        <v>460.99066299999998</v>
      </c>
      <c r="I504" s="218">
        <v>95.378325000000004</v>
      </c>
      <c r="J504" s="218">
        <f t="shared" si="327"/>
        <v>556.36898799999994</v>
      </c>
      <c r="K504" s="5">
        <f t="shared" si="328"/>
        <v>579.23</v>
      </c>
      <c r="L504" s="5">
        <f t="shared" si="329"/>
        <v>119.84</v>
      </c>
      <c r="M504" s="5">
        <f t="shared" si="330"/>
        <v>699.07</v>
      </c>
      <c r="N504" s="5">
        <f t="shared" si="331"/>
        <v>579.23</v>
      </c>
      <c r="O504" s="6">
        <f t="shared" si="332"/>
        <v>119.84</v>
      </c>
      <c r="P504" s="5">
        <f t="shared" si="316"/>
        <v>699.07</v>
      </c>
      <c r="Q504" s="158">
        <f t="shared" si="307"/>
        <v>7.8781384432739172E-5</v>
      </c>
    </row>
    <row r="505" spans="1:17" ht="25.5">
      <c r="A505" s="162" t="s">
        <v>1381</v>
      </c>
      <c r="B505" s="157" t="s">
        <v>16</v>
      </c>
      <c r="C505" s="157" t="s">
        <v>710</v>
      </c>
      <c r="D505" s="157" t="s">
        <v>18</v>
      </c>
      <c r="E505" s="32" t="s">
        <v>711</v>
      </c>
      <c r="F505" s="157" t="s">
        <v>100</v>
      </c>
      <c r="G505" s="202">
        <v>544</v>
      </c>
      <c r="H505" s="218">
        <v>18.828641999999999</v>
      </c>
      <c r="I505" s="218">
        <v>16.212028</v>
      </c>
      <c r="J505" s="218">
        <f t="shared" si="327"/>
        <v>35.040669999999999</v>
      </c>
      <c r="K505" s="5">
        <f t="shared" si="328"/>
        <v>23.65</v>
      </c>
      <c r="L505" s="5">
        <f t="shared" si="329"/>
        <v>20.37</v>
      </c>
      <c r="M505" s="5">
        <f t="shared" si="330"/>
        <v>44.019999999999996</v>
      </c>
      <c r="N505" s="5">
        <f t="shared" si="331"/>
        <v>12865.6</v>
      </c>
      <c r="O505" s="6">
        <f t="shared" si="332"/>
        <v>11081.28</v>
      </c>
      <c r="P505" s="5">
        <f t="shared" si="316"/>
        <v>23946.880000000001</v>
      </c>
      <c r="Q505" s="158">
        <f t="shared" si="307"/>
        <v>2.6986830492578325E-3</v>
      </c>
    </row>
    <row r="506" spans="1:17">
      <c r="A506" s="162" t="s">
        <v>1382</v>
      </c>
      <c r="B506" s="157" t="s">
        <v>16</v>
      </c>
      <c r="C506" s="157" t="s">
        <v>712</v>
      </c>
      <c r="D506" s="157" t="s">
        <v>18</v>
      </c>
      <c r="E506" s="32" t="s">
        <v>713</v>
      </c>
      <c r="F506" s="157" t="s">
        <v>100</v>
      </c>
      <c r="G506" s="202">
        <v>35.049999999999997</v>
      </c>
      <c r="H506" s="218">
        <v>8.1517590000000002</v>
      </c>
      <c r="I506" s="218">
        <v>17.685016999999998</v>
      </c>
      <c r="J506" s="218">
        <f t="shared" si="327"/>
        <v>25.836776</v>
      </c>
      <c r="K506" s="5">
        <f t="shared" si="328"/>
        <v>10.24</v>
      </c>
      <c r="L506" s="5">
        <f t="shared" si="329"/>
        <v>22.22</v>
      </c>
      <c r="M506" s="5">
        <f t="shared" si="330"/>
        <v>32.46</v>
      </c>
      <c r="N506" s="5">
        <f t="shared" si="331"/>
        <v>358.91</v>
      </c>
      <c r="O506" s="6">
        <f t="shared" si="332"/>
        <v>778.81</v>
      </c>
      <c r="P506" s="5">
        <f t="shared" si="316"/>
        <v>1137.72</v>
      </c>
      <c r="Q506" s="158">
        <f t="shared" si="307"/>
        <v>1.2821485215617321E-4</v>
      </c>
    </row>
    <row r="507" spans="1:17" ht="25.5">
      <c r="A507" s="162" t="s">
        <v>1383</v>
      </c>
      <c r="B507" s="157" t="s">
        <v>38</v>
      </c>
      <c r="C507" s="184">
        <v>95795</v>
      </c>
      <c r="D507" s="157" t="s">
        <v>18</v>
      </c>
      <c r="E507" s="32" t="s">
        <v>714</v>
      </c>
      <c r="F507" s="157" t="s">
        <v>20</v>
      </c>
      <c r="G507" s="202">
        <v>87</v>
      </c>
      <c r="H507" s="218">
        <v>15.086700999999998</v>
      </c>
      <c r="I507" s="218">
        <v>17.062884999999998</v>
      </c>
      <c r="J507" s="218">
        <f t="shared" si="327"/>
        <v>32.149585999999999</v>
      </c>
      <c r="K507" s="5">
        <f t="shared" si="328"/>
        <v>18.95</v>
      </c>
      <c r="L507" s="5">
        <f t="shared" si="329"/>
        <v>21.43</v>
      </c>
      <c r="M507" s="5">
        <f t="shared" si="330"/>
        <v>40.379999999999995</v>
      </c>
      <c r="N507" s="5">
        <f t="shared" si="331"/>
        <v>1648.65</v>
      </c>
      <c r="O507" s="6">
        <f t="shared" si="332"/>
        <v>1864.41</v>
      </c>
      <c r="P507" s="5">
        <f t="shared" si="316"/>
        <v>3513.0600000000004</v>
      </c>
      <c r="Q507" s="158">
        <f t="shared" si="307"/>
        <v>3.9590274278009167E-4</v>
      </c>
    </row>
    <row r="508" spans="1:17" ht="25.5">
      <c r="A508" s="162" t="s">
        <v>1384</v>
      </c>
      <c r="B508" s="157" t="s">
        <v>38</v>
      </c>
      <c r="C508" s="184">
        <v>95796</v>
      </c>
      <c r="D508" s="157" t="s">
        <v>18</v>
      </c>
      <c r="E508" s="32" t="s">
        <v>715</v>
      </c>
      <c r="F508" s="157" t="s">
        <v>20</v>
      </c>
      <c r="G508" s="202">
        <v>18</v>
      </c>
      <c r="H508" s="218">
        <v>23.814847</v>
      </c>
      <c r="I508" s="218">
        <v>21.820365000000002</v>
      </c>
      <c r="J508" s="218">
        <f t="shared" si="327"/>
        <v>45.635212000000003</v>
      </c>
      <c r="K508" s="5">
        <f t="shared" si="328"/>
        <v>29.92</v>
      </c>
      <c r="L508" s="5">
        <f t="shared" si="329"/>
        <v>27.41</v>
      </c>
      <c r="M508" s="5">
        <f t="shared" si="330"/>
        <v>57.33</v>
      </c>
      <c r="N508" s="5">
        <f t="shared" si="331"/>
        <v>538.55999999999995</v>
      </c>
      <c r="O508" s="6">
        <f t="shared" si="332"/>
        <v>493.38</v>
      </c>
      <c r="P508" s="5">
        <f t="shared" si="316"/>
        <v>1031.94</v>
      </c>
      <c r="Q508" s="158">
        <f t="shared" si="307"/>
        <v>1.1629402184548166E-4</v>
      </c>
    </row>
    <row r="509" spans="1:17">
      <c r="A509" s="162" t="s">
        <v>1385</v>
      </c>
      <c r="B509" s="157" t="s">
        <v>16</v>
      </c>
      <c r="C509" s="157" t="s">
        <v>627</v>
      </c>
      <c r="D509" s="157" t="s">
        <v>18</v>
      </c>
      <c r="E509" s="32" t="s">
        <v>629</v>
      </c>
      <c r="F509" s="157" t="s">
        <v>100</v>
      </c>
      <c r="G509" s="202">
        <v>84.12</v>
      </c>
      <c r="H509" s="218">
        <v>11.170929000000001</v>
      </c>
      <c r="I509" s="218">
        <v>4.766629</v>
      </c>
      <c r="J509" s="218">
        <f t="shared" si="327"/>
        <v>15.937558000000001</v>
      </c>
      <c r="K509" s="5">
        <f t="shared" si="328"/>
        <v>14.03</v>
      </c>
      <c r="L509" s="5">
        <f t="shared" si="329"/>
        <v>5.98</v>
      </c>
      <c r="M509" s="5">
        <f t="shared" si="330"/>
        <v>20.009999999999998</v>
      </c>
      <c r="N509" s="5">
        <f t="shared" si="331"/>
        <v>1180.2</v>
      </c>
      <c r="O509" s="6">
        <f t="shared" si="332"/>
        <v>503.03</v>
      </c>
      <c r="P509" s="5">
        <f t="shared" si="316"/>
        <v>1683.23</v>
      </c>
      <c r="Q509" s="158">
        <f t="shared" si="307"/>
        <v>1.8969086031258607E-4</v>
      </c>
    </row>
    <row r="510" spans="1:17">
      <c r="A510" s="162" t="s">
        <v>1386</v>
      </c>
      <c r="B510" s="157" t="s">
        <v>16</v>
      </c>
      <c r="C510" s="157" t="s">
        <v>346</v>
      </c>
      <c r="D510" s="157" t="s">
        <v>18</v>
      </c>
      <c r="E510" s="32" t="s">
        <v>716</v>
      </c>
      <c r="F510" s="157" t="s">
        <v>100</v>
      </c>
      <c r="G510" s="203">
        <v>1306</v>
      </c>
      <c r="H510" s="218">
        <v>8.32559</v>
      </c>
      <c r="I510" s="218">
        <v>4.766629</v>
      </c>
      <c r="J510" s="218">
        <f t="shared" si="327"/>
        <v>13.092219</v>
      </c>
      <c r="K510" s="5">
        <f t="shared" si="328"/>
        <v>10.46</v>
      </c>
      <c r="L510" s="5">
        <f t="shared" si="329"/>
        <v>5.98</v>
      </c>
      <c r="M510" s="5">
        <f t="shared" si="330"/>
        <v>16.440000000000001</v>
      </c>
      <c r="N510" s="5">
        <f t="shared" si="331"/>
        <v>13660.76</v>
      </c>
      <c r="O510" s="6">
        <f t="shared" si="332"/>
        <v>7809.88</v>
      </c>
      <c r="P510" s="5">
        <f t="shared" si="316"/>
        <v>21470.639999999999</v>
      </c>
      <c r="Q510" s="158">
        <f t="shared" si="307"/>
        <v>2.4196242777646685E-3</v>
      </c>
    </row>
    <row r="511" spans="1:17">
      <c r="A511" s="189" t="s">
        <v>717</v>
      </c>
      <c r="B511" s="190"/>
      <c r="C511" s="190"/>
      <c r="D511" s="190"/>
      <c r="E511" s="35" t="s">
        <v>718</v>
      </c>
      <c r="F511" s="190"/>
      <c r="G511" s="190"/>
      <c r="H511" s="219"/>
      <c r="I511" s="219"/>
      <c r="J511" s="219"/>
      <c r="K511" s="211"/>
      <c r="L511" s="211"/>
      <c r="M511" s="211"/>
      <c r="N511" s="19">
        <f>N512+N520+N530</f>
        <v>62480.369999999995</v>
      </c>
      <c r="O511" s="19">
        <f t="shared" ref="O511:Q511" si="333">O512+O520+O530</f>
        <v>7777.46</v>
      </c>
      <c r="P511" s="19">
        <f t="shared" si="333"/>
        <v>70257.829999999987</v>
      </c>
      <c r="Q511" s="191">
        <f t="shared" si="333"/>
        <v>7.9176750749424731E-3</v>
      </c>
    </row>
    <row r="512" spans="1:17">
      <c r="A512" s="193" t="s">
        <v>719</v>
      </c>
      <c r="B512" s="194"/>
      <c r="C512" s="194"/>
      <c r="D512" s="194"/>
      <c r="E512" s="36" t="s">
        <v>720</v>
      </c>
      <c r="F512" s="194"/>
      <c r="G512" s="194"/>
      <c r="H512" s="221"/>
      <c r="I512" s="221"/>
      <c r="J512" s="221"/>
      <c r="K512" s="212"/>
      <c r="L512" s="212"/>
      <c r="M512" s="212"/>
      <c r="N512" s="21">
        <f>SUM(N513:N519)</f>
        <v>12628.53</v>
      </c>
      <c r="O512" s="21">
        <f t="shared" ref="O512:Q512" si="334">SUM(O513:O519)</f>
        <v>1946.59</v>
      </c>
      <c r="P512" s="21">
        <f t="shared" si="334"/>
        <v>14575.12</v>
      </c>
      <c r="Q512" s="195">
        <f t="shared" si="334"/>
        <v>1.6425367014366306E-3</v>
      </c>
    </row>
    <row r="513" spans="1:17">
      <c r="A513" s="157" t="s">
        <v>1387</v>
      </c>
      <c r="B513" s="157" t="s">
        <v>16</v>
      </c>
      <c r="C513" s="157" t="s">
        <v>721</v>
      </c>
      <c r="D513" s="157" t="s">
        <v>18</v>
      </c>
      <c r="E513" s="32" t="s">
        <v>722</v>
      </c>
      <c r="F513" s="157" t="s">
        <v>20</v>
      </c>
      <c r="G513" s="202">
        <v>5</v>
      </c>
      <c r="H513" s="218">
        <v>414.87055399999997</v>
      </c>
      <c r="I513" s="218">
        <v>22.982288</v>
      </c>
      <c r="J513" s="218">
        <f t="shared" ref="J513:J519" si="335">H513+I513</f>
        <v>437.85284199999995</v>
      </c>
      <c r="K513" s="5">
        <f t="shared" ref="K513:K519" si="336">TRUNC(H513+(H513*25.65%),2)</f>
        <v>521.28</v>
      </c>
      <c r="L513" s="5">
        <f t="shared" ref="L513:L519" si="337">TRUNC(I513+(I513*25.65%),2)</f>
        <v>28.87</v>
      </c>
      <c r="M513" s="5">
        <f t="shared" ref="M513:M519" si="338">K513+L513</f>
        <v>550.15</v>
      </c>
      <c r="N513" s="5">
        <f t="shared" ref="N513:N519" si="339">TRUNC(K513*G513,2)</f>
        <v>2606.4</v>
      </c>
      <c r="O513" s="6">
        <f t="shared" ref="O513:O519" si="340">TRUNC(L513*G513,2)</f>
        <v>144.35</v>
      </c>
      <c r="P513" s="5">
        <f t="shared" si="316"/>
        <v>2750.75</v>
      </c>
      <c r="Q513" s="158">
        <f t="shared" si="307"/>
        <v>3.0999455452008709E-4</v>
      </c>
    </row>
    <row r="514" spans="1:17" ht="25.5">
      <c r="A514" s="157" t="s">
        <v>1388</v>
      </c>
      <c r="B514" s="157" t="s">
        <v>16</v>
      </c>
      <c r="C514" s="157" t="s">
        <v>723</v>
      </c>
      <c r="D514" s="157" t="s">
        <v>18</v>
      </c>
      <c r="E514" s="32" t="s">
        <v>724</v>
      </c>
      <c r="F514" s="157" t="s">
        <v>20</v>
      </c>
      <c r="G514" s="202">
        <v>1</v>
      </c>
      <c r="H514" s="218">
        <v>515.500405</v>
      </c>
      <c r="I514" s="218">
        <v>137.87542999999999</v>
      </c>
      <c r="J514" s="218">
        <f t="shared" si="335"/>
        <v>653.37583500000005</v>
      </c>
      <c r="K514" s="5">
        <f t="shared" si="336"/>
        <v>647.72</v>
      </c>
      <c r="L514" s="5">
        <f t="shared" si="337"/>
        <v>173.24</v>
      </c>
      <c r="M514" s="5">
        <f t="shared" si="338"/>
        <v>820.96</v>
      </c>
      <c r="N514" s="5">
        <f t="shared" si="339"/>
        <v>647.72</v>
      </c>
      <c r="O514" s="6">
        <f t="shared" si="340"/>
        <v>173.24</v>
      </c>
      <c r="P514" s="5">
        <f t="shared" si="316"/>
        <v>820.96</v>
      </c>
      <c r="Q514" s="158">
        <f t="shared" si="307"/>
        <v>9.2517724067549105E-5</v>
      </c>
    </row>
    <row r="515" spans="1:17" ht="25.5">
      <c r="A515" s="157" t="s">
        <v>1389</v>
      </c>
      <c r="B515" s="157" t="s">
        <v>16</v>
      </c>
      <c r="C515" s="157" t="s">
        <v>725</v>
      </c>
      <c r="D515" s="157" t="s">
        <v>18</v>
      </c>
      <c r="E515" s="32" t="s">
        <v>726</v>
      </c>
      <c r="F515" s="157" t="s">
        <v>20</v>
      </c>
      <c r="G515" s="202">
        <v>4</v>
      </c>
      <c r="H515" s="218">
        <v>734.36278299999992</v>
      </c>
      <c r="I515" s="218">
        <v>137.87542999999999</v>
      </c>
      <c r="J515" s="218">
        <f t="shared" si="335"/>
        <v>872.23821299999986</v>
      </c>
      <c r="K515" s="5">
        <f t="shared" si="336"/>
        <v>922.72</v>
      </c>
      <c r="L515" s="5">
        <f t="shared" si="337"/>
        <v>173.24</v>
      </c>
      <c r="M515" s="5">
        <f t="shared" si="338"/>
        <v>1095.96</v>
      </c>
      <c r="N515" s="5">
        <f t="shared" si="339"/>
        <v>3690.88</v>
      </c>
      <c r="O515" s="6">
        <f t="shared" si="340"/>
        <v>692.96</v>
      </c>
      <c r="P515" s="5">
        <f t="shared" si="316"/>
        <v>4383.84</v>
      </c>
      <c r="Q515" s="158">
        <f t="shared" si="307"/>
        <v>4.9403490971092927E-4</v>
      </c>
    </row>
    <row r="516" spans="1:17" ht="38.25">
      <c r="A516" s="157" t="s">
        <v>1390</v>
      </c>
      <c r="B516" s="157" t="s">
        <v>38</v>
      </c>
      <c r="C516" s="184">
        <v>103019</v>
      </c>
      <c r="D516" s="157" t="s">
        <v>18</v>
      </c>
      <c r="E516" s="32" t="s">
        <v>727</v>
      </c>
      <c r="F516" s="157" t="s">
        <v>20</v>
      </c>
      <c r="G516" s="202">
        <v>5</v>
      </c>
      <c r="H516" s="218">
        <v>151.370205</v>
      </c>
      <c r="I516" s="218">
        <v>20.878018000000001</v>
      </c>
      <c r="J516" s="218">
        <f t="shared" si="335"/>
        <v>172.248223</v>
      </c>
      <c r="K516" s="5">
        <f t="shared" si="336"/>
        <v>190.19</v>
      </c>
      <c r="L516" s="5">
        <f t="shared" si="337"/>
        <v>26.23</v>
      </c>
      <c r="M516" s="5">
        <f t="shared" si="338"/>
        <v>216.42</v>
      </c>
      <c r="N516" s="5">
        <f t="shared" si="339"/>
        <v>950.95</v>
      </c>
      <c r="O516" s="6">
        <f t="shared" si="340"/>
        <v>131.15</v>
      </c>
      <c r="P516" s="5">
        <f t="shared" si="316"/>
        <v>1082.1000000000001</v>
      </c>
      <c r="Q516" s="158">
        <f t="shared" si="307"/>
        <v>1.2194678085837908E-4</v>
      </c>
    </row>
    <row r="517" spans="1:17">
      <c r="A517" s="157" t="s">
        <v>1391</v>
      </c>
      <c r="B517" s="157" t="s">
        <v>16</v>
      </c>
      <c r="C517" s="157" t="s">
        <v>728</v>
      </c>
      <c r="D517" s="157" t="s">
        <v>18</v>
      </c>
      <c r="E517" s="32" t="s">
        <v>729</v>
      </c>
      <c r="F517" s="157" t="s">
        <v>20</v>
      </c>
      <c r="G517" s="202">
        <v>5</v>
      </c>
      <c r="H517" s="218">
        <v>66.128972000000005</v>
      </c>
      <c r="I517" s="218">
        <v>73.539661999999993</v>
      </c>
      <c r="J517" s="218">
        <f t="shared" si="335"/>
        <v>139.668634</v>
      </c>
      <c r="K517" s="5">
        <f t="shared" si="336"/>
        <v>83.09</v>
      </c>
      <c r="L517" s="5">
        <f t="shared" si="337"/>
        <v>92.4</v>
      </c>
      <c r="M517" s="5">
        <f t="shared" si="338"/>
        <v>175.49</v>
      </c>
      <c r="N517" s="5">
        <f t="shared" si="339"/>
        <v>415.45</v>
      </c>
      <c r="O517" s="6">
        <f t="shared" si="340"/>
        <v>462</v>
      </c>
      <c r="P517" s="5">
        <f t="shared" si="316"/>
        <v>877.45</v>
      </c>
      <c r="Q517" s="158">
        <f t="shared" si="307"/>
        <v>9.8883839630519105E-5</v>
      </c>
    </row>
    <row r="518" spans="1:17" ht="38.25">
      <c r="A518" s="157" t="s">
        <v>1392</v>
      </c>
      <c r="B518" s="157" t="s">
        <v>16</v>
      </c>
      <c r="C518" s="157" t="s">
        <v>730</v>
      </c>
      <c r="D518" s="157" t="s">
        <v>18</v>
      </c>
      <c r="E518" s="32" t="s">
        <v>731</v>
      </c>
      <c r="F518" s="157" t="s">
        <v>20</v>
      </c>
      <c r="G518" s="202">
        <v>5</v>
      </c>
      <c r="H518" s="218">
        <v>107.820965</v>
      </c>
      <c r="I518" s="218">
        <v>13.787542999999999</v>
      </c>
      <c r="J518" s="218">
        <f t="shared" si="335"/>
        <v>121.608508</v>
      </c>
      <c r="K518" s="5">
        <f t="shared" si="336"/>
        <v>135.47</v>
      </c>
      <c r="L518" s="5">
        <f t="shared" si="337"/>
        <v>17.32</v>
      </c>
      <c r="M518" s="5">
        <f t="shared" si="338"/>
        <v>152.79</v>
      </c>
      <c r="N518" s="5">
        <f t="shared" si="339"/>
        <v>677.35</v>
      </c>
      <c r="O518" s="6">
        <f t="shared" si="340"/>
        <v>86.6</v>
      </c>
      <c r="P518" s="5">
        <f t="shared" si="316"/>
        <v>763.95</v>
      </c>
      <c r="Q518" s="158">
        <f t="shared" si="307"/>
        <v>8.6093007334588941E-5</v>
      </c>
    </row>
    <row r="519" spans="1:17">
      <c r="A519" s="157" t="s">
        <v>1393</v>
      </c>
      <c r="B519" s="157" t="s">
        <v>38</v>
      </c>
      <c r="C519" s="184">
        <v>101916</v>
      </c>
      <c r="D519" s="157" t="s">
        <v>18</v>
      </c>
      <c r="E519" s="32" t="s">
        <v>732</v>
      </c>
      <c r="F519" s="157" t="s">
        <v>20</v>
      </c>
      <c r="G519" s="202">
        <v>1</v>
      </c>
      <c r="H519" s="218">
        <v>2896.7655290000002</v>
      </c>
      <c r="I519" s="218">
        <v>203.97695499999998</v>
      </c>
      <c r="J519" s="218">
        <f t="shared" si="335"/>
        <v>3100.7424840000003</v>
      </c>
      <c r="K519" s="5">
        <f t="shared" si="336"/>
        <v>3639.78</v>
      </c>
      <c r="L519" s="5">
        <f t="shared" si="337"/>
        <v>256.29000000000002</v>
      </c>
      <c r="M519" s="5">
        <f t="shared" si="338"/>
        <v>3896.07</v>
      </c>
      <c r="N519" s="5">
        <f t="shared" si="339"/>
        <v>3639.78</v>
      </c>
      <c r="O519" s="6">
        <f t="shared" si="340"/>
        <v>256.29000000000002</v>
      </c>
      <c r="P519" s="5">
        <f t="shared" si="316"/>
        <v>3896.07</v>
      </c>
      <c r="Q519" s="158">
        <f t="shared" si="307"/>
        <v>4.3906588531457809E-4</v>
      </c>
    </row>
    <row r="520" spans="1:17">
      <c r="A520" s="193" t="s">
        <v>733</v>
      </c>
      <c r="B520" s="194"/>
      <c r="C520" s="194"/>
      <c r="D520" s="194"/>
      <c r="E520" s="36" t="s">
        <v>734</v>
      </c>
      <c r="F520" s="194"/>
      <c r="G520" s="194"/>
      <c r="H520" s="221"/>
      <c r="I520" s="221"/>
      <c r="J520" s="221"/>
      <c r="K520" s="212"/>
      <c r="L520" s="212"/>
      <c r="M520" s="212"/>
      <c r="N520" s="21">
        <f>SUM(N521:N529)</f>
        <v>14644.72</v>
      </c>
      <c r="O520" s="21">
        <f t="shared" ref="O520:Q520" si="341">SUM(O521:O529)</f>
        <v>4554.87</v>
      </c>
      <c r="P520" s="21">
        <f t="shared" si="341"/>
        <v>19199.59</v>
      </c>
      <c r="Q520" s="195">
        <f t="shared" si="341"/>
        <v>2.1636893025605082E-3</v>
      </c>
    </row>
    <row r="521" spans="1:17" ht="25.5">
      <c r="A521" s="157" t="s">
        <v>1394</v>
      </c>
      <c r="B521" s="157" t="s">
        <v>38</v>
      </c>
      <c r="C521" s="184">
        <v>92367</v>
      </c>
      <c r="D521" s="157" t="s">
        <v>18</v>
      </c>
      <c r="E521" s="32" t="s">
        <v>735</v>
      </c>
      <c r="F521" s="157" t="s">
        <v>100</v>
      </c>
      <c r="G521" s="202">
        <v>92</v>
      </c>
      <c r="H521" s="218">
        <v>81.261417999999992</v>
      </c>
      <c r="I521" s="218">
        <v>11.253270000000001</v>
      </c>
      <c r="J521" s="218">
        <f t="shared" ref="J521:J529" si="342">H521+I521</f>
        <v>92.514687999999992</v>
      </c>
      <c r="K521" s="5">
        <f t="shared" ref="K521:K529" si="343">TRUNC(H521+(H521*25.65%),2)</f>
        <v>102.1</v>
      </c>
      <c r="L521" s="5">
        <f t="shared" ref="L521:L529" si="344">TRUNC(I521+(I521*25.65%),2)</f>
        <v>14.13</v>
      </c>
      <c r="M521" s="5">
        <f t="shared" ref="M521:M529" si="345">K521+L521</f>
        <v>116.22999999999999</v>
      </c>
      <c r="N521" s="5">
        <f t="shared" ref="N521:N529" si="346">TRUNC(K521*G521,2)</f>
        <v>9393.2000000000007</v>
      </c>
      <c r="O521" s="6">
        <f t="shared" ref="O521:O529" si="347">TRUNC(L521*G521,2)</f>
        <v>1299.96</v>
      </c>
      <c r="P521" s="5">
        <f t="shared" si="316"/>
        <v>10693.16</v>
      </c>
      <c r="Q521" s="158">
        <f t="shared" si="307"/>
        <v>1.2050609363308241E-3</v>
      </c>
    </row>
    <row r="522" spans="1:17" ht="25.5">
      <c r="A522" s="157" t="s">
        <v>1395</v>
      </c>
      <c r="B522" s="157" t="s">
        <v>38</v>
      </c>
      <c r="C522" s="184">
        <v>92390</v>
      </c>
      <c r="D522" s="157" t="s">
        <v>18</v>
      </c>
      <c r="E522" s="32" t="s">
        <v>736</v>
      </c>
      <c r="F522" s="157" t="s">
        <v>20</v>
      </c>
      <c r="G522" s="202">
        <v>30</v>
      </c>
      <c r="H522" s="218">
        <v>77.327348000000001</v>
      </c>
      <c r="I522" s="218">
        <v>50.731205000000003</v>
      </c>
      <c r="J522" s="218">
        <f t="shared" si="342"/>
        <v>128.05855300000002</v>
      </c>
      <c r="K522" s="5">
        <f t="shared" si="343"/>
        <v>97.16</v>
      </c>
      <c r="L522" s="5">
        <f t="shared" si="344"/>
        <v>63.74</v>
      </c>
      <c r="M522" s="5">
        <f t="shared" si="345"/>
        <v>160.9</v>
      </c>
      <c r="N522" s="5">
        <f t="shared" si="346"/>
        <v>2914.8</v>
      </c>
      <c r="O522" s="6">
        <f t="shared" si="347"/>
        <v>1912.2</v>
      </c>
      <c r="P522" s="5">
        <f t="shared" si="316"/>
        <v>4827</v>
      </c>
      <c r="Q522" s="158">
        <f t="shared" si="307"/>
        <v>5.4397662988947028E-4</v>
      </c>
    </row>
    <row r="523" spans="1:17">
      <c r="A523" s="157" t="s">
        <v>1396</v>
      </c>
      <c r="B523" s="157" t="s">
        <v>38</v>
      </c>
      <c r="C523" s="184">
        <v>92642</v>
      </c>
      <c r="D523" s="157" t="s">
        <v>18</v>
      </c>
      <c r="E523" s="32" t="s">
        <v>737</v>
      </c>
      <c r="F523" s="157" t="s">
        <v>20</v>
      </c>
      <c r="G523" s="202">
        <v>8</v>
      </c>
      <c r="H523" s="218">
        <v>107.36351499999999</v>
      </c>
      <c r="I523" s="218">
        <v>67.592811999999995</v>
      </c>
      <c r="J523" s="218">
        <f t="shared" si="342"/>
        <v>174.95632699999999</v>
      </c>
      <c r="K523" s="5">
        <f t="shared" si="343"/>
        <v>134.9</v>
      </c>
      <c r="L523" s="5">
        <f t="shared" si="344"/>
        <v>84.93</v>
      </c>
      <c r="M523" s="5">
        <f t="shared" si="345"/>
        <v>219.83</v>
      </c>
      <c r="N523" s="5">
        <f t="shared" si="346"/>
        <v>1079.2</v>
      </c>
      <c r="O523" s="6">
        <f t="shared" si="347"/>
        <v>679.44</v>
      </c>
      <c r="P523" s="5">
        <f t="shared" si="316"/>
        <v>1758.64</v>
      </c>
      <c r="Q523" s="158">
        <f t="shared" ref="Q523:Q586" si="348">P523/$P$632</f>
        <v>1.9818915690673669E-4</v>
      </c>
    </row>
    <row r="524" spans="1:17">
      <c r="A524" s="157" t="s">
        <v>1397</v>
      </c>
      <c r="B524" s="157" t="s">
        <v>38</v>
      </c>
      <c r="C524" s="184">
        <v>92666</v>
      </c>
      <c r="D524" s="157" t="s">
        <v>18</v>
      </c>
      <c r="E524" s="32" t="s">
        <v>738</v>
      </c>
      <c r="F524" s="157" t="s">
        <v>20</v>
      </c>
      <c r="G524" s="202">
        <v>15</v>
      </c>
      <c r="H524" s="218">
        <v>54.775062999999996</v>
      </c>
      <c r="I524" s="218">
        <v>18.288850999999998</v>
      </c>
      <c r="J524" s="218">
        <f t="shared" si="342"/>
        <v>73.063913999999997</v>
      </c>
      <c r="K524" s="5">
        <f t="shared" si="343"/>
        <v>68.819999999999993</v>
      </c>
      <c r="L524" s="5">
        <f t="shared" si="344"/>
        <v>22.97</v>
      </c>
      <c r="M524" s="5">
        <f t="shared" si="345"/>
        <v>91.789999999999992</v>
      </c>
      <c r="N524" s="5">
        <f t="shared" si="346"/>
        <v>1032.3</v>
      </c>
      <c r="O524" s="6">
        <f t="shared" si="347"/>
        <v>344.55</v>
      </c>
      <c r="P524" s="5">
        <f t="shared" si="316"/>
        <v>1376.85</v>
      </c>
      <c r="Q524" s="158">
        <f t="shared" si="348"/>
        <v>1.5516350173261177E-4</v>
      </c>
    </row>
    <row r="525" spans="1:17" ht="25.5">
      <c r="A525" s="157" t="s">
        <v>1398</v>
      </c>
      <c r="B525" s="157" t="s">
        <v>38</v>
      </c>
      <c r="C525" s="184">
        <v>92934</v>
      </c>
      <c r="D525" s="157" t="s">
        <v>18</v>
      </c>
      <c r="E525" s="32" t="s">
        <v>739</v>
      </c>
      <c r="F525" s="157" t="s">
        <v>20</v>
      </c>
      <c r="G525" s="202">
        <v>1</v>
      </c>
      <c r="H525" s="218">
        <v>58.434663</v>
      </c>
      <c r="I525" s="218">
        <v>33.814703999999999</v>
      </c>
      <c r="J525" s="218">
        <f t="shared" si="342"/>
        <v>92.249367000000007</v>
      </c>
      <c r="K525" s="5">
        <f t="shared" si="343"/>
        <v>73.42</v>
      </c>
      <c r="L525" s="5">
        <f t="shared" si="344"/>
        <v>42.48</v>
      </c>
      <c r="M525" s="5">
        <f t="shared" si="345"/>
        <v>115.9</v>
      </c>
      <c r="N525" s="5">
        <f t="shared" si="346"/>
        <v>73.42</v>
      </c>
      <c r="O525" s="6">
        <f t="shared" si="347"/>
        <v>42.48</v>
      </c>
      <c r="P525" s="5">
        <f t="shared" si="316"/>
        <v>115.9</v>
      </c>
      <c r="Q525" s="158">
        <f t="shared" si="348"/>
        <v>1.3061299234346304E-5</v>
      </c>
    </row>
    <row r="526" spans="1:17" ht="25.5">
      <c r="A526" s="157" t="s">
        <v>1399</v>
      </c>
      <c r="B526" s="157" t="s">
        <v>38</v>
      </c>
      <c r="C526" s="184">
        <v>92929</v>
      </c>
      <c r="D526" s="157" t="s">
        <v>18</v>
      </c>
      <c r="E526" s="32" t="s">
        <v>740</v>
      </c>
      <c r="F526" s="157" t="s">
        <v>20</v>
      </c>
      <c r="G526" s="202">
        <v>1</v>
      </c>
      <c r="H526" s="218">
        <v>21.015252999999998</v>
      </c>
      <c r="I526" s="218">
        <v>26.742526999999999</v>
      </c>
      <c r="J526" s="218">
        <f t="shared" si="342"/>
        <v>47.757779999999997</v>
      </c>
      <c r="K526" s="5">
        <f t="shared" si="343"/>
        <v>26.4</v>
      </c>
      <c r="L526" s="5">
        <f t="shared" si="344"/>
        <v>33.6</v>
      </c>
      <c r="M526" s="5">
        <f t="shared" si="345"/>
        <v>60</v>
      </c>
      <c r="N526" s="5">
        <f t="shared" si="346"/>
        <v>26.4</v>
      </c>
      <c r="O526" s="6">
        <f t="shared" si="347"/>
        <v>33.6</v>
      </c>
      <c r="P526" s="5">
        <f t="shared" si="316"/>
        <v>60</v>
      </c>
      <c r="Q526" s="158">
        <f t="shared" si="348"/>
        <v>6.7616734604036077E-6</v>
      </c>
    </row>
    <row r="527" spans="1:17" ht="25.5">
      <c r="A527" s="157" t="s">
        <v>1400</v>
      </c>
      <c r="B527" s="157" t="s">
        <v>38</v>
      </c>
      <c r="C527" s="184">
        <v>92918</v>
      </c>
      <c r="D527" s="157" t="s">
        <v>18</v>
      </c>
      <c r="E527" s="32" t="s">
        <v>741</v>
      </c>
      <c r="F527" s="157" t="s">
        <v>20</v>
      </c>
      <c r="G527" s="202">
        <v>1</v>
      </c>
      <c r="H527" s="218">
        <v>11.472845999999999</v>
      </c>
      <c r="I527" s="218">
        <v>22.506540000000001</v>
      </c>
      <c r="J527" s="218">
        <f t="shared" si="342"/>
        <v>33.979385999999998</v>
      </c>
      <c r="K527" s="5">
        <f t="shared" si="343"/>
        <v>14.41</v>
      </c>
      <c r="L527" s="5">
        <f t="shared" si="344"/>
        <v>28.27</v>
      </c>
      <c r="M527" s="5">
        <f t="shared" si="345"/>
        <v>42.68</v>
      </c>
      <c r="N527" s="5">
        <f t="shared" si="346"/>
        <v>14.41</v>
      </c>
      <c r="O527" s="6">
        <f t="shared" si="347"/>
        <v>28.27</v>
      </c>
      <c r="P527" s="5">
        <f t="shared" si="316"/>
        <v>42.68</v>
      </c>
      <c r="Q527" s="158">
        <f t="shared" si="348"/>
        <v>4.8098037215004334E-6</v>
      </c>
    </row>
    <row r="528" spans="1:17" ht="25.5">
      <c r="A528" s="157" t="s">
        <v>1401</v>
      </c>
      <c r="B528" s="157" t="s">
        <v>16</v>
      </c>
      <c r="C528" s="157" t="s">
        <v>742</v>
      </c>
      <c r="D528" s="157" t="s">
        <v>18</v>
      </c>
      <c r="E528" s="32" t="s">
        <v>743</v>
      </c>
      <c r="F528" s="157" t="s">
        <v>20</v>
      </c>
      <c r="G528" s="202">
        <v>2</v>
      </c>
      <c r="H528" s="218">
        <v>7.0996239999999995</v>
      </c>
      <c r="I528" s="218">
        <v>13.787542999999999</v>
      </c>
      <c r="J528" s="218">
        <f t="shared" si="342"/>
        <v>20.887166999999998</v>
      </c>
      <c r="K528" s="5">
        <f t="shared" si="343"/>
        <v>8.92</v>
      </c>
      <c r="L528" s="5">
        <f t="shared" si="344"/>
        <v>17.32</v>
      </c>
      <c r="M528" s="5">
        <f t="shared" si="345"/>
        <v>26.240000000000002</v>
      </c>
      <c r="N528" s="5">
        <f t="shared" si="346"/>
        <v>17.84</v>
      </c>
      <c r="O528" s="6">
        <f t="shared" si="347"/>
        <v>34.64</v>
      </c>
      <c r="P528" s="5">
        <f t="shared" si="316"/>
        <v>52.480000000000004</v>
      </c>
      <c r="Q528" s="158">
        <f t="shared" si="348"/>
        <v>5.9142103866996893E-6</v>
      </c>
    </row>
    <row r="529" spans="1:17">
      <c r="A529" s="157" t="s">
        <v>1402</v>
      </c>
      <c r="B529" s="157" t="s">
        <v>38</v>
      </c>
      <c r="C529" s="184">
        <v>92704</v>
      </c>
      <c r="D529" s="157" t="s">
        <v>18</v>
      </c>
      <c r="E529" s="32" t="s">
        <v>744</v>
      </c>
      <c r="F529" s="157" t="s">
        <v>20</v>
      </c>
      <c r="G529" s="202">
        <v>9</v>
      </c>
      <c r="H529" s="218">
        <v>8.2432490000000005</v>
      </c>
      <c r="I529" s="218">
        <v>15.900962</v>
      </c>
      <c r="J529" s="218">
        <f t="shared" si="342"/>
        <v>24.144210999999999</v>
      </c>
      <c r="K529" s="5">
        <f t="shared" si="343"/>
        <v>10.35</v>
      </c>
      <c r="L529" s="5">
        <f t="shared" si="344"/>
        <v>19.97</v>
      </c>
      <c r="M529" s="5">
        <f t="shared" si="345"/>
        <v>30.32</v>
      </c>
      <c r="N529" s="5">
        <f t="shared" si="346"/>
        <v>93.15</v>
      </c>
      <c r="O529" s="6">
        <f t="shared" si="347"/>
        <v>179.73</v>
      </c>
      <c r="P529" s="5">
        <f t="shared" si="316"/>
        <v>272.88</v>
      </c>
      <c r="Q529" s="158">
        <f t="shared" si="348"/>
        <v>3.0752090897915611E-5</v>
      </c>
    </row>
    <row r="530" spans="1:17">
      <c r="A530" s="193" t="s">
        <v>745</v>
      </c>
      <c r="B530" s="194"/>
      <c r="C530" s="194"/>
      <c r="D530" s="194"/>
      <c r="E530" s="36" t="s">
        <v>746</v>
      </c>
      <c r="F530" s="194"/>
      <c r="G530" s="194"/>
      <c r="H530" s="221"/>
      <c r="I530" s="221"/>
      <c r="J530" s="221"/>
      <c r="K530" s="212"/>
      <c r="L530" s="212"/>
      <c r="M530" s="212"/>
      <c r="N530" s="21">
        <f>SUM(N531:N537)</f>
        <v>35207.119999999995</v>
      </c>
      <c r="O530" s="21">
        <f t="shared" ref="O530:Q530" si="349">SUM(O531:O537)</f>
        <v>1276</v>
      </c>
      <c r="P530" s="21">
        <f t="shared" si="349"/>
        <v>36483.119999999995</v>
      </c>
      <c r="Q530" s="195">
        <f t="shared" si="349"/>
        <v>4.1114490709453343E-3</v>
      </c>
    </row>
    <row r="531" spans="1:17">
      <c r="A531" s="157" t="s">
        <v>1403</v>
      </c>
      <c r="B531" s="157" t="s">
        <v>16</v>
      </c>
      <c r="C531" s="157" t="s">
        <v>747</v>
      </c>
      <c r="D531" s="157" t="s">
        <v>18</v>
      </c>
      <c r="E531" s="32" t="s">
        <v>748</v>
      </c>
      <c r="F531" s="157" t="s">
        <v>20</v>
      </c>
      <c r="G531" s="202">
        <v>2</v>
      </c>
      <c r="H531" s="218">
        <v>8022.2732029999997</v>
      </c>
      <c r="I531" s="218">
        <v>183.327662</v>
      </c>
      <c r="J531" s="218">
        <f t="shared" ref="J531:J537" si="350">H531+I531</f>
        <v>8205.6008650000003</v>
      </c>
      <c r="K531" s="5">
        <f t="shared" ref="K531:K537" si="351">TRUNC(H531+(H531*25.65%),2)</f>
        <v>10079.98</v>
      </c>
      <c r="L531" s="5">
        <f t="shared" ref="L531:L537" si="352">TRUNC(I531+(I531*25.65%),2)</f>
        <v>230.35</v>
      </c>
      <c r="M531" s="5">
        <f t="shared" ref="M531:M537" si="353">K531+L531</f>
        <v>10310.33</v>
      </c>
      <c r="N531" s="5">
        <f t="shared" ref="N531:N537" si="354">TRUNC(K531*G531,2)</f>
        <v>20159.96</v>
      </c>
      <c r="O531" s="6">
        <f t="shared" ref="O531:O537" si="355">TRUNC(L531*G531,2)</f>
        <v>460.7</v>
      </c>
      <c r="P531" s="5">
        <f t="shared" ref="P531:P592" si="356">N531+O531</f>
        <v>20620.66</v>
      </c>
      <c r="Q531" s="158">
        <f t="shared" si="348"/>
        <v>2.3238361576334377E-3</v>
      </c>
    </row>
    <row r="532" spans="1:17">
      <c r="A532" s="157" t="s">
        <v>1404</v>
      </c>
      <c r="B532" s="157" t="s">
        <v>38</v>
      </c>
      <c r="C532" s="184">
        <v>94499</v>
      </c>
      <c r="D532" s="157" t="s">
        <v>18</v>
      </c>
      <c r="E532" s="32" t="s">
        <v>749</v>
      </c>
      <c r="F532" s="157" t="s">
        <v>20</v>
      </c>
      <c r="G532" s="202">
        <v>10</v>
      </c>
      <c r="H532" s="218">
        <v>306.985546</v>
      </c>
      <c r="I532" s="218">
        <v>20.878018000000001</v>
      </c>
      <c r="J532" s="218">
        <f t="shared" si="350"/>
        <v>327.863564</v>
      </c>
      <c r="K532" s="5">
        <f t="shared" si="351"/>
        <v>385.72</v>
      </c>
      <c r="L532" s="5">
        <f t="shared" si="352"/>
        <v>26.23</v>
      </c>
      <c r="M532" s="5">
        <f t="shared" si="353"/>
        <v>411.95000000000005</v>
      </c>
      <c r="N532" s="5">
        <f t="shared" si="354"/>
        <v>3857.2</v>
      </c>
      <c r="O532" s="6">
        <f t="shared" si="355"/>
        <v>262.3</v>
      </c>
      <c r="P532" s="5">
        <f t="shared" si="356"/>
        <v>4119.5</v>
      </c>
      <c r="Q532" s="158">
        <f t="shared" si="348"/>
        <v>4.6424523033554438E-4</v>
      </c>
    </row>
    <row r="533" spans="1:17">
      <c r="A533" s="157" t="s">
        <v>1405</v>
      </c>
      <c r="B533" s="157" t="s">
        <v>38</v>
      </c>
      <c r="C533" s="184">
        <v>103009</v>
      </c>
      <c r="D533" s="157" t="s">
        <v>18</v>
      </c>
      <c r="E533" s="32" t="s">
        <v>750</v>
      </c>
      <c r="F533" s="157" t="s">
        <v>20</v>
      </c>
      <c r="G533" s="202">
        <v>2</v>
      </c>
      <c r="H533" s="218">
        <v>297.58037400000001</v>
      </c>
      <c r="I533" s="218">
        <v>20.878018000000001</v>
      </c>
      <c r="J533" s="218">
        <f t="shared" si="350"/>
        <v>318.458392</v>
      </c>
      <c r="K533" s="5">
        <f t="shared" si="351"/>
        <v>373.9</v>
      </c>
      <c r="L533" s="5">
        <f t="shared" si="352"/>
        <v>26.23</v>
      </c>
      <c r="M533" s="5">
        <f t="shared" si="353"/>
        <v>400.13</v>
      </c>
      <c r="N533" s="5">
        <f t="shared" si="354"/>
        <v>747.8</v>
      </c>
      <c r="O533" s="6">
        <f t="shared" si="355"/>
        <v>52.46</v>
      </c>
      <c r="P533" s="5">
        <f t="shared" si="356"/>
        <v>800.26</v>
      </c>
      <c r="Q533" s="158">
        <f t="shared" si="348"/>
        <v>9.0184946723709846E-5</v>
      </c>
    </row>
    <row r="534" spans="1:17" ht="25.5">
      <c r="A534" s="157" t="s">
        <v>1406</v>
      </c>
      <c r="B534" s="157" t="s">
        <v>38</v>
      </c>
      <c r="C534" s="184">
        <v>92896</v>
      </c>
      <c r="D534" s="157" t="s">
        <v>18</v>
      </c>
      <c r="E534" s="32" t="s">
        <v>751</v>
      </c>
      <c r="F534" s="157" t="s">
        <v>20</v>
      </c>
      <c r="G534" s="202">
        <v>4</v>
      </c>
      <c r="H534" s="218">
        <v>142.916529</v>
      </c>
      <c r="I534" s="218">
        <v>33.814703999999999</v>
      </c>
      <c r="J534" s="218">
        <f t="shared" si="350"/>
        <v>176.731233</v>
      </c>
      <c r="K534" s="5">
        <f t="shared" si="351"/>
        <v>179.57</v>
      </c>
      <c r="L534" s="5">
        <f t="shared" si="352"/>
        <v>42.48</v>
      </c>
      <c r="M534" s="5">
        <f t="shared" si="353"/>
        <v>222.04999999999998</v>
      </c>
      <c r="N534" s="5">
        <f t="shared" si="354"/>
        <v>718.28</v>
      </c>
      <c r="O534" s="6">
        <f t="shared" si="355"/>
        <v>169.92</v>
      </c>
      <c r="P534" s="5">
        <f t="shared" si="356"/>
        <v>888.19999999999993</v>
      </c>
      <c r="Q534" s="158">
        <f t="shared" si="348"/>
        <v>1.0009530612550806E-4</v>
      </c>
    </row>
    <row r="535" spans="1:17">
      <c r="A535" s="157" t="s">
        <v>1407</v>
      </c>
      <c r="B535" s="157" t="s">
        <v>16</v>
      </c>
      <c r="C535" s="157" t="s">
        <v>752</v>
      </c>
      <c r="D535" s="157" t="s">
        <v>18</v>
      </c>
      <c r="E535" s="32" t="s">
        <v>753</v>
      </c>
      <c r="F535" s="157" t="s">
        <v>20</v>
      </c>
      <c r="G535" s="202">
        <v>2</v>
      </c>
      <c r="H535" s="218">
        <v>246.42831500000003</v>
      </c>
      <c r="I535" s="218">
        <v>78.132460000000009</v>
      </c>
      <c r="J535" s="218">
        <f t="shared" si="350"/>
        <v>324.56077500000004</v>
      </c>
      <c r="K535" s="5">
        <f t="shared" si="351"/>
        <v>309.63</v>
      </c>
      <c r="L535" s="5">
        <f t="shared" si="352"/>
        <v>98.17</v>
      </c>
      <c r="M535" s="5">
        <f t="shared" si="353"/>
        <v>407.8</v>
      </c>
      <c r="N535" s="5">
        <f t="shared" si="354"/>
        <v>619.26</v>
      </c>
      <c r="O535" s="6">
        <f t="shared" si="355"/>
        <v>196.34</v>
      </c>
      <c r="P535" s="5">
        <f t="shared" si="356"/>
        <v>815.6</v>
      </c>
      <c r="Q535" s="158">
        <f t="shared" si="348"/>
        <v>9.1913681238419719E-5</v>
      </c>
    </row>
    <row r="536" spans="1:17">
      <c r="A536" s="157" t="s">
        <v>1408</v>
      </c>
      <c r="B536" s="157" t="s">
        <v>38</v>
      </c>
      <c r="C536" s="184">
        <v>101917</v>
      </c>
      <c r="D536" s="157" t="s">
        <v>18</v>
      </c>
      <c r="E536" s="32" t="s">
        <v>754</v>
      </c>
      <c r="F536" s="157" t="s">
        <v>20</v>
      </c>
      <c r="G536" s="202">
        <v>1</v>
      </c>
      <c r="H536" s="218">
        <v>125.90853800000001</v>
      </c>
      <c r="I536" s="218">
        <v>38.727716999999998</v>
      </c>
      <c r="J536" s="218">
        <f t="shared" si="350"/>
        <v>164.63625500000001</v>
      </c>
      <c r="K536" s="5">
        <f t="shared" si="351"/>
        <v>158.19999999999999</v>
      </c>
      <c r="L536" s="5">
        <f t="shared" si="352"/>
        <v>48.66</v>
      </c>
      <c r="M536" s="5">
        <f t="shared" si="353"/>
        <v>206.85999999999999</v>
      </c>
      <c r="N536" s="5">
        <f t="shared" si="354"/>
        <v>158.19999999999999</v>
      </c>
      <c r="O536" s="6">
        <f t="shared" si="355"/>
        <v>48.66</v>
      </c>
      <c r="P536" s="5">
        <f t="shared" si="356"/>
        <v>206.85999999999999</v>
      </c>
      <c r="Q536" s="158">
        <f t="shared" si="348"/>
        <v>2.3311996200318171E-5</v>
      </c>
    </row>
    <row r="537" spans="1:17" ht="25.5">
      <c r="A537" s="157" t="s">
        <v>1409</v>
      </c>
      <c r="B537" s="157" t="s">
        <v>38</v>
      </c>
      <c r="C537" s="184">
        <v>102615</v>
      </c>
      <c r="D537" s="157" t="s">
        <v>18</v>
      </c>
      <c r="E537" s="32" t="s">
        <v>755</v>
      </c>
      <c r="F537" s="157" t="s">
        <v>20</v>
      </c>
      <c r="G537" s="202">
        <v>6</v>
      </c>
      <c r="H537" s="218">
        <v>1186.689343</v>
      </c>
      <c r="I537" s="218">
        <v>11.363058000000001</v>
      </c>
      <c r="J537" s="218">
        <f t="shared" si="350"/>
        <v>1198.0524009999999</v>
      </c>
      <c r="K537" s="5">
        <f t="shared" si="351"/>
        <v>1491.07</v>
      </c>
      <c r="L537" s="5">
        <f t="shared" si="352"/>
        <v>14.27</v>
      </c>
      <c r="M537" s="5">
        <f t="shared" si="353"/>
        <v>1505.34</v>
      </c>
      <c r="N537" s="5">
        <f t="shared" si="354"/>
        <v>8946.42</v>
      </c>
      <c r="O537" s="6">
        <f t="shared" si="355"/>
        <v>85.62</v>
      </c>
      <c r="P537" s="5">
        <f t="shared" si="356"/>
        <v>9032.0400000000009</v>
      </c>
      <c r="Q537" s="158">
        <f t="shared" si="348"/>
        <v>1.0178617526883967E-3</v>
      </c>
    </row>
    <row r="538" spans="1:17">
      <c r="A538" s="189" t="s">
        <v>756</v>
      </c>
      <c r="B538" s="190"/>
      <c r="C538" s="190"/>
      <c r="D538" s="190"/>
      <c r="E538" s="35" t="s">
        <v>757</v>
      </c>
      <c r="F538" s="190"/>
      <c r="G538" s="190"/>
      <c r="H538" s="219"/>
      <c r="I538" s="219"/>
      <c r="J538" s="219"/>
      <c r="K538" s="211"/>
      <c r="L538" s="211"/>
      <c r="M538" s="211"/>
      <c r="N538" s="19">
        <f>SUM(N539:N555)</f>
        <v>106823.90999999997</v>
      </c>
      <c r="O538" s="19">
        <f t="shared" ref="O538:Q538" si="357">SUM(O539:O555)</f>
        <v>32721.690000000006</v>
      </c>
      <c r="P538" s="19">
        <f t="shared" si="357"/>
        <v>139545.60000000001</v>
      </c>
      <c r="Q538" s="191">
        <f t="shared" si="357"/>
        <v>1.5726029667268295E-2</v>
      </c>
    </row>
    <row r="539" spans="1:17" ht="38.25">
      <c r="A539" s="157" t="s">
        <v>1410</v>
      </c>
      <c r="B539" s="157" t="s">
        <v>38</v>
      </c>
      <c r="C539" s="184">
        <v>86938</v>
      </c>
      <c r="D539" s="157" t="s">
        <v>18</v>
      </c>
      <c r="E539" s="32" t="s">
        <v>758</v>
      </c>
      <c r="F539" s="157" t="s">
        <v>20</v>
      </c>
      <c r="G539" s="202">
        <v>18</v>
      </c>
      <c r="H539" s="218">
        <v>430.39640700000001</v>
      </c>
      <c r="I539" s="218">
        <v>30.539362000000004</v>
      </c>
      <c r="J539" s="218">
        <f t="shared" ref="J539:J555" si="358">H539+I539</f>
        <v>460.93576899999999</v>
      </c>
      <c r="K539" s="5">
        <f t="shared" ref="K539:K555" si="359">TRUNC(H539+(H539*25.65%),2)</f>
        <v>540.79</v>
      </c>
      <c r="L539" s="5">
        <f t="shared" ref="L539:L555" si="360">TRUNC(I539+(I539*25.65%),2)</f>
        <v>38.369999999999997</v>
      </c>
      <c r="M539" s="5">
        <f t="shared" ref="M539:M555" si="361">K539+L539</f>
        <v>579.16</v>
      </c>
      <c r="N539" s="5">
        <f t="shared" ref="N539:N555" si="362">TRUNC(K539*G539,2)</f>
        <v>9734.2199999999993</v>
      </c>
      <c r="O539" s="6">
        <f t="shared" ref="O539:O555" si="363">TRUNC(L539*G539,2)</f>
        <v>690.66</v>
      </c>
      <c r="P539" s="5">
        <f t="shared" si="356"/>
        <v>10424.879999999999</v>
      </c>
      <c r="Q539" s="158">
        <f t="shared" si="348"/>
        <v>1.1748272403982059E-3</v>
      </c>
    </row>
    <row r="540" spans="1:17" ht="25.5">
      <c r="A540" s="157" t="s">
        <v>1411</v>
      </c>
      <c r="B540" s="157" t="s">
        <v>16</v>
      </c>
      <c r="C540" s="157" t="s">
        <v>759</v>
      </c>
      <c r="D540" s="157" t="s">
        <v>18</v>
      </c>
      <c r="E540" s="32" t="s">
        <v>760</v>
      </c>
      <c r="F540" s="157" t="s">
        <v>20</v>
      </c>
      <c r="G540" s="202">
        <v>26</v>
      </c>
      <c r="H540" s="218">
        <v>501.09987900000004</v>
      </c>
      <c r="I540" s="218">
        <v>206.959529</v>
      </c>
      <c r="J540" s="218">
        <f t="shared" si="358"/>
        <v>708.05940800000008</v>
      </c>
      <c r="K540" s="5">
        <f t="shared" si="359"/>
        <v>629.63</v>
      </c>
      <c r="L540" s="5">
        <f t="shared" si="360"/>
        <v>260.04000000000002</v>
      </c>
      <c r="M540" s="5">
        <f t="shared" si="361"/>
        <v>889.67000000000007</v>
      </c>
      <c r="N540" s="5">
        <f t="shared" si="362"/>
        <v>16370.38</v>
      </c>
      <c r="O540" s="6">
        <f t="shared" si="363"/>
        <v>6761.04</v>
      </c>
      <c r="P540" s="5">
        <f t="shared" si="356"/>
        <v>23131.42</v>
      </c>
      <c r="Q540" s="158">
        <f t="shared" si="348"/>
        <v>2.6067851452574869E-3</v>
      </c>
    </row>
    <row r="541" spans="1:17" ht="51">
      <c r="A541" s="157" t="s">
        <v>1412</v>
      </c>
      <c r="B541" s="157" t="s">
        <v>38</v>
      </c>
      <c r="C541" s="184">
        <v>86941</v>
      </c>
      <c r="D541" s="157" t="s">
        <v>18</v>
      </c>
      <c r="E541" s="32" t="s">
        <v>761</v>
      </c>
      <c r="F541" s="157" t="s">
        <v>20</v>
      </c>
      <c r="G541" s="202">
        <v>13</v>
      </c>
      <c r="H541" s="218">
        <v>52.698239999999998</v>
      </c>
      <c r="I541" s="218">
        <v>917.89172299999996</v>
      </c>
      <c r="J541" s="218">
        <f t="shared" si="358"/>
        <v>970.5899629999999</v>
      </c>
      <c r="K541" s="5">
        <f t="shared" si="359"/>
        <v>66.209999999999994</v>
      </c>
      <c r="L541" s="5">
        <f t="shared" si="360"/>
        <v>1153.33</v>
      </c>
      <c r="M541" s="5">
        <f t="shared" si="361"/>
        <v>1219.54</v>
      </c>
      <c r="N541" s="5">
        <f t="shared" si="362"/>
        <v>860.73</v>
      </c>
      <c r="O541" s="6">
        <f t="shared" si="363"/>
        <v>14993.29</v>
      </c>
      <c r="P541" s="5">
        <f t="shared" si="356"/>
        <v>15854.02</v>
      </c>
      <c r="Q541" s="158">
        <f t="shared" si="348"/>
        <v>1.7866617712451334E-3</v>
      </c>
    </row>
    <row r="542" spans="1:17" ht="51">
      <c r="A542" s="157" t="s">
        <v>1413</v>
      </c>
      <c r="B542" s="157" t="s">
        <v>38</v>
      </c>
      <c r="C542" s="184">
        <v>86919</v>
      </c>
      <c r="D542" s="157" t="s">
        <v>18</v>
      </c>
      <c r="E542" s="34" t="s">
        <v>923</v>
      </c>
      <c r="F542" s="157" t="s">
        <v>20</v>
      </c>
      <c r="G542" s="202">
        <v>3</v>
      </c>
      <c r="H542" s="218">
        <v>52.615898999999999</v>
      </c>
      <c r="I542" s="218">
        <v>881.34146800000008</v>
      </c>
      <c r="J542" s="218">
        <f t="shared" si="358"/>
        <v>933.95736700000009</v>
      </c>
      <c r="K542" s="5">
        <f t="shared" si="359"/>
        <v>66.11</v>
      </c>
      <c r="L542" s="5">
        <f t="shared" si="360"/>
        <v>1107.4000000000001</v>
      </c>
      <c r="M542" s="5">
        <f t="shared" si="361"/>
        <v>1173.51</v>
      </c>
      <c r="N542" s="5">
        <f t="shared" si="362"/>
        <v>198.33</v>
      </c>
      <c r="O542" s="6">
        <f t="shared" si="363"/>
        <v>3322.2</v>
      </c>
      <c r="P542" s="5">
        <f t="shared" si="356"/>
        <v>3520.5299999999997</v>
      </c>
      <c r="Q542" s="158">
        <f t="shared" si="348"/>
        <v>3.9674457112591184E-4</v>
      </c>
    </row>
    <row r="543" spans="1:17" ht="25.5">
      <c r="A543" s="157" t="s">
        <v>1414</v>
      </c>
      <c r="B543" s="157" t="s">
        <v>16</v>
      </c>
      <c r="C543" s="157" t="s">
        <v>762</v>
      </c>
      <c r="D543" s="157" t="s">
        <v>18</v>
      </c>
      <c r="E543" s="32" t="s">
        <v>763</v>
      </c>
      <c r="F543" s="157" t="s">
        <v>20</v>
      </c>
      <c r="G543" s="202">
        <v>28</v>
      </c>
      <c r="H543" s="218">
        <v>579.30553100000009</v>
      </c>
      <c r="I543" s="218">
        <v>13.677754999999999</v>
      </c>
      <c r="J543" s="218">
        <f t="shared" si="358"/>
        <v>592.98328600000013</v>
      </c>
      <c r="K543" s="5">
        <f t="shared" si="359"/>
        <v>727.89</v>
      </c>
      <c r="L543" s="5">
        <f t="shared" si="360"/>
        <v>17.18</v>
      </c>
      <c r="M543" s="5">
        <f t="shared" si="361"/>
        <v>745.06999999999994</v>
      </c>
      <c r="N543" s="5">
        <f t="shared" si="362"/>
        <v>20380.919999999998</v>
      </c>
      <c r="O543" s="6">
        <f t="shared" si="363"/>
        <v>481.04</v>
      </c>
      <c r="P543" s="5">
        <f t="shared" si="356"/>
        <v>20861.96</v>
      </c>
      <c r="Q543" s="158">
        <f t="shared" si="348"/>
        <v>2.3510293544000273E-3</v>
      </c>
    </row>
    <row r="544" spans="1:17" ht="25.5">
      <c r="A544" s="157" t="s">
        <v>1415</v>
      </c>
      <c r="B544" s="157" t="s">
        <v>16</v>
      </c>
      <c r="C544" s="157" t="s">
        <v>764</v>
      </c>
      <c r="D544" s="157" t="s">
        <v>18</v>
      </c>
      <c r="E544" s="32" t="s">
        <v>765</v>
      </c>
      <c r="F544" s="157" t="s">
        <v>20</v>
      </c>
      <c r="G544" s="202">
        <v>4</v>
      </c>
      <c r="H544" s="218">
        <v>1120.6244139999999</v>
      </c>
      <c r="I544" s="218">
        <v>13.677754999999999</v>
      </c>
      <c r="J544" s="218">
        <f t="shared" si="358"/>
        <v>1134.3021689999998</v>
      </c>
      <c r="K544" s="5">
        <f t="shared" si="359"/>
        <v>1408.06</v>
      </c>
      <c r="L544" s="5">
        <f t="shared" si="360"/>
        <v>17.18</v>
      </c>
      <c r="M544" s="5">
        <f t="shared" si="361"/>
        <v>1425.24</v>
      </c>
      <c r="N544" s="5">
        <f t="shared" si="362"/>
        <v>5632.24</v>
      </c>
      <c r="O544" s="6">
        <f t="shared" si="363"/>
        <v>68.72</v>
      </c>
      <c r="P544" s="5">
        <f t="shared" si="356"/>
        <v>5700.96</v>
      </c>
      <c r="Q544" s="158">
        <f t="shared" si="348"/>
        <v>6.4246716551370916E-4</v>
      </c>
    </row>
    <row r="545" spans="1:17">
      <c r="A545" s="157" t="s">
        <v>1416</v>
      </c>
      <c r="B545" s="157" t="s">
        <v>16</v>
      </c>
      <c r="C545" s="157" t="s">
        <v>766</v>
      </c>
      <c r="D545" s="157" t="s">
        <v>18</v>
      </c>
      <c r="E545" s="32" t="s">
        <v>767</v>
      </c>
      <c r="F545" s="157" t="s">
        <v>20</v>
      </c>
      <c r="G545" s="202">
        <v>4</v>
      </c>
      <c r="H545" s="218">
        <v>110.766943</v>
      </c>
      <c r="I545" s="218">
        <v>13.677754999999999</v>
      </c>
      <c r="J545" s="218">
        <f t="shared" si="358"/>
        <v>124.444698</v>
      </c>
      <c r="K545" s="5">
        <f t="shared" si="359"/>
        <v>139.16999999999999</v>
      </c>
      <c r="L545" s="5">
        <f t="shared" si="360"/>
        <v>17.18</v>
      </c>
      <c r="M545" s="5">
        <f t="shared" si="361"/>
        <v>156.35</v>
      </c>
      <c r="N545" s="5">
        <f t="shared" si="362"/>
        <v>556.67999999999995</v>
      </c>
      <c r="O545" s="6">
        <f t="shared" si="363"/>
        <v>68.72</v>
      </c>
      <c r="P545" s="5">
        <f t="shared" si="356"/>
        <v>625.4</v>
      </c>
      <c r="Q545" s="158">
        <f t="shared" si="348"/>
        <v>7.0479176368940273E-5</v>
      </c>
    </row>
    <row r="546" spans="1:17">
      <c r="A546" s="157" t="s">
        <v>1417</v>
      </c>
      <c r="B546" s="157" t="s">
        <v>16</v>
      </c>
      <c r="C546" s="157" t="s">
        <v>768</v>
      </c>
      <c r="D546" s="157" t="s">
        <v>18</v>
      </c>
      <c r="E546" s="32" t="s">
        <v>769</v>
      </c>
      <c r="F546" s="157" t="s">
        <v>20</v>
      </c>
      <c r="G546" s="202">
        <v>32</v>
      </c>
      <c r="H546" s="218">
        <v>226.29136600000001</v>
      </c>
      <c r="I546" s="218">
        <v>85.817620000000005</v>
      </c>
      <c r="J546" s="218">
        <f t="shared" si="358"/>
        <v>312.10898600000002</v>
      </c>
      <c r="K546" s="5">
        <f t="shared" si="359"/>
        <v>284.33</v>
      </c>
      <c r="L546" s="5">
        <f t="shared" si="360"/>
        <v>107.82</v>
      </c>
      <c r="M546" s="5">
        <f t="shared" si="361"/>
        <v>392.15</v>
      </c>
      <c r="N546" s="5">
        <f t="shared" si="362"/>
        <v>9098.56</v>
      </c>
      <c r="O546" s="6">
        <f t="shared" si="363"/>
        <v>3450.24</v>
      </c>
      <c r="P546" s="5">
        <f t="shared" si="356"/>
        <v>12548.8</v>
      </c>
      <c r="Q546" s="158">
        <f t="shared" si="348"/>
        <v>1.4141814653318798E-3</v>
      </c>
    </row>
    <row r="547" spans="1:17">
      <c r="A547" s="157" t="s">
        <v>1418</v>
      </c>
      <c r="B547" s="157" t="s">
        <v>16</v>
      </c>
      <c r="C547" s="157" t="s">
        <v>770</v>
      </c>
      <c r="D547" s="157" t="s">
        <v>18</v>
      </c>
      <c r="E547" s="32" t="s">
        <v>771</v>
      </c>
      <c r="F547" s="157" t="s">
        <v>20</v>
      </c>
      <c r="G547" s="202">
        <v>4</v>
      </c>
      <c r="H547" s="218">
        <v>178.31401</v>
      </c>
      <c r="I547" s="218">
        <v>6.2121709999999997</v>
      </c>
      <c r="J547" s="218">
        <f t="shared" si="358"/>
        <v>184.52618100000001</v>
      </c>
      <c r="K547" s="5">
        <f t="shared" si="359"/>
        <v>224.05</v>
      </c>
      <c r="L547" s="5">
        <f t="shared" si="360"/>
        <v>7.8</v>
      </c>
      <c r="M547" s="5">
        <f t="shared" si="361"/>
        <v>231.85000000000002</v>
      </c>
      <c r="N547" s="5">
        <f t="shared" si="362"/>
        <v>896.2</v>
      </c>
      <c r="O547" s="6">
        <f t="shared" si="363"/>
        <v>31.2</v>
      </c>
      <c r="P547" s="5">
        <f t="shared" si="356"/>
        <v>927.40000000000009</v>
      </c>
      <c r="Q547" s="158">
        <f t="shared" si="348"/>
        <v>1.0451293278630511E-4</v>
      </c>
    </row>
    <row r="548" spans="1:17">
      <c r="A548" s="157" t="s">
        <v>1419</v>
      </c>
      <c r="B548" s="157" t="s">
        <v>16</v>
      </c>
      <c r="C548" s="157" t="s">
        <v>772</v>
      </c>
      <c r="D548" s="157" t="s">
        <v>18</v>
      </c>
      <c r="E548" s="32" t="s">
        <v>773</v>
      </c>
      <c r="F548" s="157" t="s">
        <v>20</v>
      </c>
      <c r="G548" s="202">
        <v>22</v>
      </c>
      <c r="H548" s="218">
        <v>272.54870999999997</v>
      </c>
      <c r="I548" s="218">
        <v>8.7189969999999999</v>
      </c>
      <c r="J548" s="218">
        <f t="shared" si="358"/>
        <v>281.26770699999997</v>
      </c>
      <c r="K548" s="5">
        <f t="shared" si="359"/>
        <v>342.45</v>
      </c>
      <c r="L548" s="5">
        <f t="shared" si="360"/>
        <v>10.95</v>
      </c>
      <c r="M548" s="5">
        <f t="shared" si="361"/>
        <v>353.4</v>
      </c>
      <c r="N548" s="5">
        <f t="shared" si="362"/>
        <v>7533.9</v>
      </c>
      <c r="O548" s="6">
        <f t="shared" si="363"/>
        <v>240.9</v>
      </c>
      <c r="P548" s="5">
        <f t="shared" si="356"/>
        <v>7774.7999999999993</v>
      </c>
      <c r="Q548" s="158">
        <f t="shared" si="348"/>
        <v>8.7617764699909938E-4</v>
      </c>
    </row>
    <row r="549" spans="1:17">
      <c r="A549" s="157" t="s">
        <v>1420</v>
      </c>
      <c r="B549" s="157" t="s">
        <v>16</v>
      </c>
      <c r="C549" s="157" t="s">
        <v>774</v>
      </c>
      <c r="D549" s="157" t="s">
        <v>18</v>
      </c>
      <c r="E549" s="32" t="s">
        <v>775</v>
      </c>
      <c r="F549" s="157" t="s">
        <v>20</v>
      </c>
      <c r="G549" s="202">
        <v>30</v>
      </c>
      <c r="H549" s="218">
        <v>61.206810000000004</v>
      </c>
      <c r="I549" s="218">
        <v>12.451789</v>
      </c>
      <c r="J549" s="218">
        <f t="shared" si="358"/>
        <v>73.658599000000009</v>
      </c>
      <c r="K549" s="5">
        <f t="shared" si="359"/>
        <v>76.900000000000006</v>
      </c>
      <c r="L549" s="5">
        <f t="shared" si="360"/>
        <v>15.64</v>
      </c>
      <c r="M549" s="5">
        <f t="shared" si="361"/>
        <v>92.54</v>
      </c>
      <c r="N549" s="5">
        <f t="shared" si="362"/>
        <v>2307</v>
      </c>
      <c r="O549" s="6">
        <f t="shared" si="363"/>
        <v>469.2</v>
      </c>
      <c r="P549" s="5">
        <f t="shared" si="356"/>
        <v>2776.2</v>
      </c>
      <c r="Q549" s="158">
        <f t="shared" si="348"/>
        <v>3.1286263101287494E-4</v>
      </c>
    </row>
    <row r="550" spans="1:17" ht="25.5">
      <c r="A550" s="157" t="s">
        <v>1421</v>
      </c>
      <c r="B550" s="157" t="s">
        <v>38</v>
      </c>
      <c r="C550" s="184">
        <v>100860</v>
      </c>
      <c r="D550" s="157" t="s">
        <v>18</v>
      </c>
      <c r="E550" s="32" t="s">
        <v>776</v>
      </c>
      <c r="F550" s="157" t="s">
        <v>20</v>
      </c>
      <c r="G550" s="202">
        <v>2</v>
      </c>
      <c r="H550" s="218">
        <v>75.927550999999994</v>
      </c>
      <c r="I550" s="218">
        <v>14.107758</v>
      </c>
      <c r="J550" s="218">
        <f t="shared" si="358"/>
        <v>90.035308999999998</v>
      </c>
      <c r="K550" s="5">
        <f t="shared" si="359"/>
        <v>95.4</v>
      </c>
      <c r="L550" s="5">
        <f t="shared" si="360"/>
        <v>17.72</v>
      </c>
      <c r="M550" s="5">
        <f t="shared" si="361"/>
        <v>113.12</v>
      </c>
      <c r="N550" s="5">
        <f t="shared" si="362"/>
        <v>190.8</v>
      </c>
      <c r="O550" s="6">
        <f t="shared" si="363"/>
        <v>35.44</v>
      </c>
      <c r="P550" s="5">
        <f t="shared" si="356"/>
        <v>226.24</v>
      </c>
      <c r="Q550" s="158">
        <f t="shared" si="348"/>
        <v>2.549601672802854E-5</v>
      </c>
    </row>
    <row r="551" spans="1:17">
      <c r="A551" s="157" t="s">
        <v>1422</v>
      </c>
      <c r="B551" s="157" t="s">
        <v>38</v>
      </c>
      <c r="C551" s="184">
        <v>100872</v>
      </c>
      <c r="D551" s="157" t="s">
        <v>18</v>
      </c>
      <c r="E551" s="32" t="s">
        <v>777</v>
      </c>
      <c r="F551" s="157" t="s">
        <v>20</v>
      </c>
      <c r="G551" s="202">
        <v>8</v>
      </c>
      <c r="H551" s="218">
        <v>270.43529100000001</v>
      </c>
      <c r="I551" s="218">
        <v>29.990422000000002</v>
      </c>
      <c r="J551" s="218">
        <f t="shared" si="358"/>
        <v>300.42571300000003</v>
      </c>
      <c r="K551" s="5">
        <f t="shared" si="359"/>
        <v>339.8</v>
      </c>
      <c r="L551" s="5">
        <f t="shared" si="360"/>
        <v>37.68</v>
      </c>
      <c r="M551" s="5">
        <f t="shared" si="361"/>
        <v>377.48</v>
      </c>
      <c r="N551" s="5">
        <f t="shared" si="362"/>
        <v>2718.4</v>
      </c>
      <c r="O551" s="6">
        <f t="shared" si="363"/>
        <v>301.44</v>
      </c>
      <c r="P551" s="5">
        <f t="shared" si="356"/>
        <v>3019.84</v>
      </c>
      <c r="Q551" s="158">
        <f t="shared" si="348"/>
        <v>3.4031953304442051E-4</v>
      </c>
    </row>
    <row r="552" spans="1:17" ht="25.5">
      <c r="A552" s="157" t="s">
        <v>1423</v>
      </c>
      <c r="B552" s="157" t="s">
        <v>16</v>
      </c>
      <c r="C552" s="157" t="s">
        <v>778</v>
      </c>
      <c r="D552" s="157" t="s">
        <v>18</v>
      </c>
      <c r="E552" s="32" t="s">
        <v>779</v>
      </c>
      <c r="F552" s="157" t="s">
        <v>20</v>
      </c>
      <c r="G552" s="202">
        <v>26</v>
      </c>
      <c r="H552" s="218">
        <v>274.47000000000003</v>
      </c>
      <c r="I552" s="218">
        <v>12.131574000000001</v>
      </c>
      <c r="J552" s="218">
        <f t="shared" si="358"/>
        <v>286.60157400000003</v>
      </c>
      <c r="K552" s="5">
        <f t="shared" si="359"/>
        <v>344.87</v>
      </c>
      <c r="L552" s="5">
        <f t="shared" si="360"/>
        <v>15.24</v>
      </c>
      <c r="M552" s="5">
        <f t="shared" si="361"/>
        <v>360.11</v>
      </c>
      <c r="N552" s="5">
        <f t="shared" si="362"/>
        <v>8966.6200000000008</v>
      </c>
      <c r="O552" s="6">
        <f t="shared" si="363"/>
        <v>396.24</v>
      </c>
      <c r="P552" s="5">
        <f t="shared" si="356"/>
        <v>9362.86</v>
      </c>
      <c r="Q552" s="158">
        <f t="shared" si="348"/>
        <v>1.0551433662579089E-3</v>
      </c>
    </row>
    <row r="553" spans="1:17">
      <c r="A553" s="157" t="s">
        <v>1424</v>
      </c>
      <c r="B553" s="157" t="s">
        <v>16</v>
      </c>
      <c r="C553" s="157" t="s">
        <v>780</v>
      </c>
      <c r="D553" s="157" t="s">
        <v>18</v>
      </c>
      <c r="E553" s="32" t="s">
        <v>781</v>
      </c>
      <c r="F553" s="157" t="s">
        <v>20</v>
      </c>
      <c r="G553" s="202">
        <v>26</v>
      </c>
      <c r="H553" s="218">
        <v>236.27292499999999</v>
      </c>
      <c r="I553" s="218">
        <v>10.109645</v>
      </c>
      <c r="J553" s="218">
        <f t="shared" si="358"/>
        <v>246.38256999999999</v>
      </c>
      <c r="K553" s="5">
        <f t="shared" si="359"/>
        <v>296.87</v>
      </c>
      <c r="L553" s="5">
        <f t="shared" si="360"/>
        <v>12.7</v>
      </c>
      <c r="M553" s="5">
        <f t="shared" si="361"/>
        <v>309.57</v>
      </c>
      <c r="N553" s="5">
        <f t="shared" si="362"/>
        <v>7718.62</v>
      </c>
      <c r="O553" s="6">
        <f t="shared" si="363"/>
        <v>330.2</v>
      </c>
      <c r="P553" s="5">
        <f t="shared" si="356"/>
        <v>8048.82</v>
      </c>
      <c r="Q553" s="158">
        <f t="shared" si="348"/>
        <v>9.070582096927628E-4</v>
      </c>
    </row>
    <row r="554" spans="1:17">
      <c r="A554" s="157" t="s">
        <v>1425</v>
      </c>
      <c r="B554" s="157" t="s">
        <v>16</v>
      </c>
      <c r="C554" s="157" t="s">
        <v>782</v>
      </c>
      <c r="D554" s="157" t="s">
        <v>18</v>
      </c>
      <c r="E554" s="32" t="s">
        <v>783</v>
      </c>
      <c r="F554" s="157" t="s">
        <v>20</v>
      </c>
      <c r="G554" s="202">
        <v>26</v>
      </c>
      <c r="H554" s="218">
        <v>173.73951</v>
      </c>
      <c r="I554" s="218">
        <v>19.999714000000001</v>
      </c>
      <c r="J554" s="218">
        <f t="shared" si="358"/>
        <v>193.73922400000001</v>
      </c>
      <c r="K554" s="5">
        <f t="shared" si="359"/>
        <v>218.3</v>
      </c>
      <c r="L554" s="5">
        <f t="shared" si="360"/>
        <v>25.12</v>
      </c>
      <c r="M554" s="5">
        <f t="shared" si="361"/>
        <v>243.42000000000002</v>
      </c>
      <c r="N554" s="5">
        <f t="shared" si="362"/>
        <v>5675.8</v>
      </c>
      <c r="O554" s="6">
        <f t="shared" si="363"/>
        <v>653.12</v>
      </c>
      <c r="P554" s="5">
        <f t="shared" si="356"/>
        <v>6328.92</v>
      </c>
      <c r="Q554" s="158">
        <f t="shared" si="348"/>
        <v>7.1323483995029333E-4</v>
      </c>
    </row>
    <row r="555" spans="1:17">
      <c r="A555" s="157" t="s">
        <v>1426</v>
      </c>
      <c r="B555" s="157" t="s">
        <v>16</v>
      </c>
      <c r="C555" s="157" t="s">
        <v>784</v>
      </c>
      <c r="D555" s="157" t="s">
        <v>18</v>
      </c>
      <c r="E555" s="32" t="s">
        <v>785</v>
      </c>
      <c r="F555" s="157" t="s">
        <v>33</v>
      </c>
      <c r="G555" s="202">
        <v>11.55</v>
      </c>
      <c r="H555" s="218">
        <v>550.18426399999998</v>
      </c>
      <c r="I555" s="218">
        <v>29.496376000000001</v>
      </c>
      <c r="J555" s="218">
        <f t="shared" si="358"/>
        <v>579.68064000000004</v>
      </c>
      <c r="K555" s="5">
        <f t="shared" si="359"/>
        <v>691.3</v>
      </c>
      <c r="L555" s="5">
        <f t="shared" si="360"/>
        <v>37.06</v>
      </c>
      <c r="M555" s="5">
        <f t="shared" si="361"/>
        <v>728.3599999999999</v>
      </c>
      <c r="N555" s="5">
        <f t="shared" si="362"/>
        <v>7984.51</v>
      </c>
      <c r="O555" s="6">
        <f t="shared" si="363"/>
        <v>428.04</v>
      </c>
      <c r="P555" s="5">
        <f t="shared" si="356"/>
        <v>8412.5500000000011</v>
      </c>
      <c r="Q555" s="158">
        <f t="shared" si="348"/>
        <v>9.4804860115530636E-4</v>
      </c>
    </row>
    <row r="556" spans="1:17">
      <c r="A556" s="189" t="s">
        <v>786</v>
      </c>
      <c r="B556" s="190"/>
      <c r="C556" s="190"/>
      <c r="D556" s="190"/>
      <c r="E556" s="35" t="s">
        <v>787</v>
      </c>
      <c r="F556" s="190"/>
      <c r="G556" s="190"/>
      <c r="H556" s="219"/>
      <c r="I556" s="219"/>
      <c r="J556" s="219"/>
      <c r="K556" s="211"/>
      <c r="L556" s="211"/>
      <c r="M556" s="211"/>
      <c r="N556" s="19">
        <f>SUM(N557:N561)</f>
        <v>46630.35</v>
      </c>
      <c r="O556" s="19">
        <f t="shared" ref="O556:Q556" si="364">SUM(O557:O561)</f>
        <v>2585.7600000000002</v>
      </c>
      <c r="P556" s="19">
        <f t="shared" si="364"/>
        <v>49216.11</v>
      </c>
      <c r="Q556" s="191">
        <f t="shared" si="364"/>
        <v>5.5463877468550768E-3</v>
      </c>
    </row>
    <row r="557" spans="1:17">
      <c r="A557" s="157" t="s">
        <v>1427</v>
      </c>
      <c r="B557" s="157" t="s">
        <v>16</v>
      </c>
      <c r="C557" s="157" t="s">
        <v>788</v>
      </c>
      <c r="D557" s="157" t="s">
        <v>18</v>
      </c>
      <c r="E557" s="32" t="s">
        <v>789</v>
      </c>
      <c r="F557" s="157" t="s">
        <v>20</v>
      </c>
      <c r="G557" s="202">
        <v>2</v>
      </c>
      <c r="H557" s="218">
        <v>2533.339802</v>
      </c>
      <c r="I557" s="218">
        <v>82.09397700000001</v>
      </c>
      <c r="J557" s="218">
        <f t="shared" ref="J557:J561" si="365">H557+I557</f>
        <v>2615.433779</v>
      </c>
      <c r="K557" s="5">
        <f t="shared" ref="K557:K561" si="366">TRUNC(H557+(H557*25.65%),2)</f>
        <v>3183.14</v>
      </c>
      <c r="L557" s="5">
        <f t="shared" ref="L557:L561" si="367">TRUNC(I557+(I557*25.65%),2)</f>
        <v>103.15</v>
      </c>
      <c r="M557" s="5">
        <f t="shared" ref="M557:M561" si="368">K557+L557</f>
        <v>3286.29</v>
      </c>
      <c r="N557" s="5">
        <f t="shared" ref="N557:N561" si="369">TRUNC(K557*G557,2)</f>
        <v>6366.28</v>
      </c>
      <c r="O557" s="6">
        <f t="shared" ref="O557:O561" si="370">TRUNC(L557*G557,2)</f>
        <v>206.3</v>
      </c>
      <c r="P557" s="5">
        <f t="shared" si="356"/>
        <v>6572.58</v>
      </c>
      <c r="Q557" s="158">
        <f t="shared" si="348"/>
        <v>7.4069399587299242E-4</v>
      </c>
    </row>
    <row r="558" spans="1:17">
      <c r="A558" s="157" t="s">
        <v>1428</v>
      </c>
      <c r="B558" s="157" t="s">
        <v>16</v>
      </c>
      <c r="C558" s="157" t="s">
        <v>790</v>
      </c>
      <c r="D558" s="157" t="s">
        <v>18</v>
      </c>
      <c r="E558" s="32" t="s">
        <v>791</v>
      </c>
      <c r="F558" s="157" t="s">
        <v>20</v>
      </c>
      <c r="G558" s="202">
        <v>11</v>
      </c>
      <c r="H558" s="218">
        <v>1520.005711</v>
      </c>
      <c r="I558" s="218">
        <v>82.09397700000001</v>
      </c>
      <c r="J558" s="218">
        <f t="shared" si="365"/>
        <v>1602.099688</v>
      </c>
      <c r="K558" s="5">
        <f t="shared" si="366"/>
        <v>1909.88</v>
      </c>
      <c r="L558" s="5">
        <f t="shared" si="367"/>
        <v>103.15</v>
      </c>
      <c r="M558" s="5">
        <f t="shared" si="368"/>
        <v>2013.0300000000002</v>
      </c>
      <c r="N558" s="5">
        <f t="shared" si="369"/>
        <v>21008.68</v>
      </c>
      <c r="O558" s="6">
        <f t="shared" si="370"/>
        <v>1134.6500000000001</v>
      </c>
      <c r="P558" s="5">
        <f t="shared" si="356"/>
        <v>22143.33</v>
      </c>
      <c r="Q558" s="158">
        <f t="shared" si="348"/>
        <v>2.4954327797659841E-3</v>
      </c>
    </row>
    <row r="559" spans="1:17">
      <c r="A559" s="157" t="s">
        <v>1429</v>
      </c>
      <c r="B559" s="157" t="s">
        <v>16</v>
      </c>
      <c r="C559" s="157" t="s">
        <v>792</v>
      </c>
      <c r="D559" s="157" t="s">
        <v>18</v>
      </c>
      <c r="E559" s="32" t="s">
        <v>793</v>
      </c>
      <c r="F559" s="157" t="s">
        <v>20</v>
      </c>
      <c r="G559" s="202">
        <v>1</v>
      </c>
      <c r="H559" s="218">
        <v>3724.0089600000001</v>
      </c>
      <c r="I559" s="218">
        <v>82.09397700000001</v>
      </c>
      <c r="J559" s="218">
        <f t="shared" si="365"/>
        <v>3806.1029370000001</v>
      </c>
      <c r="K559" s="5">
        <f t="shared" si="366"/>
        <v>4679.21</v>
      </c>
      <c r="L559" s="5">
        <f t="shared" si="367"/>
        <v>103.15</v>
      </c>
      <c r="M559" s="5">
        <f t="shared" si="368"/>
        <v>4782.3599999999997</v>
      </c>
      <c r="N559" s="5">
        <f t="shared" si="369"/>
        <v>4679.21</v>
      </c>
      <c r="O559" s="6">
        <f t="shared" si="370"/>
        <v>103.15</v>
      </c>
      <c r="P559" s="5">
        <f t="shared" si="356"/>
        <v>4782.3599999999997</v>
      </c>
      <c r="Q559" s="158">
        <f t="shared" si="348"/>
        <v>5.389459448349299E-4</v>
      </c>
    </row>
    <row r="560" spans="1:17">
      <c r="A560" s="157" t="s">
        <v>1430</v>
      </c>
      <c r="B560" s="157" t="s">
        <v>16</v>
      </c>
      <c r="C560" s="157" t="s">
        <v>794</v>
      </c>
      <c r="D560" s="157" t="s">
        <v>18</v>
      </c>
      <c r="E560" s="32" t="s">
        <v>795</v>
      </c>
      <c r="F560" s="157" t="s">
        <v>20</v>
      </c>
      <c r="G560" s="202">
        <v>1</v>
      </c>
      <c r="H560" s="218">
        <v>2850.0049899999999</v>
      </c>
      <c r="I560" s="218">
        <v>82.09397700000001</v>
      </c>
      <c r="J560" s="218">
        <f t="shared" si="365"/>
        <v>2932.0989669999999</v>
      </c>
      <c r="K560" s="5">
        <f t="shared" si="366"/>
        <v>3581.03</v>
      </c>
      <c r="L560" s="5">
        <f t="shared" si="367"/>
        <v>103.15</v>
      </c>
      <c r="M560" s="5">
        <f t="shared" si="368"/>
        <v>3684.1800000000003</v>
      </c>
      <c r="N560" s="5">
        <f t="shared" si="369"/>
        <v>3581.03</v>
      </c>
      <c r="O560" s="6">
        <f t="shared" si="370"/>
        <v>103.15</v>
      </c>
      <c r="P560" s="5">
        <f t="shared" si="356"/>
        <v>3684.1800000000003</v>
      </c>
      <c r="Q560" s="158">
        <f t="shared" si="348"/>
        <v>4.1518703548916279E-4</v>
      </c>
    </row>
    <row r="561" spans="1:20" ht="25.5">
      <c r="A561" s="157" t="s">
        <v>1431</v>
      </c>
      <c r="B561" s="157" t="s">
        <v>16</v>
      </c>
      <c r="C561" s="157" t="s">
        <v>796</v>
      </c>
      <c r="D561" s="157" t="s">
        <v>18</v>
      </c>
      <c r="E561" s="32" t="s">
        <v>797</v>
      </c>
      <c r="F561" s="157" t="s">
        <v>62</v>
      </c>
      <c r="G561" s="202">
        <v>6.9</v>
      </c>
      <c r="H561" s="218">
        <v>1268.2069330000002</v>
      </c>
      <c r="I561" s="218">
        <v>119.787857</v>
      </c>
      <c r="J561" s="218">
        <f t="shared" si="365"/>
        <v>1387.9947900000002</v>
      </c>
      <c r="K561" s="5">
        <f t="shared" si="366"/>
        <v>1593.5</v>
      </c>
      <c r="L561" s="5">
        <f t="shared" si="367"/>
        <v>150.51</v>
      </c>
      <c r="M561" s="5">
        <f t="shared" si="368"/>
        <v>1744.01</v>
      </c>
      <c r="N561" s="5">
        <f t="shared" si="369"/>
        <v>10995.15</v>
      </c>
      <c r="O561" s="6">
        <f t="shared" si="370"/>
        <v>1038.51</v>
      </c>
      <c r="P561" s="5">
        <f t="shared" si="356"/>
        <v>12033.66</v>
      </c>
      <c r="Q561" s="158">
        <f t="shared" si="348"/>
        <v>1.3561279908920079E-3</v>
      </c>
    </row>
    <row r="562" spans="1:20">
      <c r="A562" s="189" t="s">
        <v>798</v>
      </c>
      <c r="B562" s="190"/>
      <c r="C562" s="190"/>
      <c r="D562" s="190"/>
      <c r="E562" s="35" t="s">
        <v>799</v>
      </c>
      <c r="F562" s="190"/>
      <c r="G562" s="190"/>
      <c r="H562" s="219"/>
      <c r="I562" s="219"/>
      <c r="J562" s="219"/>
      <c r="K562" s="211"/>
      <c r="L562" s="211"/>
      <c r="M562" s="211"/>
      <c r="N562" s="19">
        <f>SUM(N563:N569)</f>
        <v>72225.069999999992</v>
      </c>
      <c r="O562" s="19">
        <f t="shared" ref="O562:Q562" si="371">SUM(O563:O569)</f>
        <v>1304.6299999999999</v>
      </c>
      <c r="P562" s="19">
        <f t="shared" si="371"/>
        <v>73529.700000000026</v>
      </c>
      <c r="Q562" s="191">
        <f t="shared" si="371"/>
        <v>8.2863970173573196E-3</v>
      </c>
    </row>
    <row r="563" spans="1:20">
      <c r="A563" s="162" t="s">
        <v>1432</v>
      </c>
      <c r="B563" s="9" t="s">
        <v>16</v>
      </c>
      <c r="C563" s="157" t="s">
        <v>800</v>
      </c>
      <c r="D563" s="157" t="s">
        <v>18</v>
      </c>
      <c r="E563" s="32" t="s">
        <v>801</v>
      </c>
      <c r="F563" s="157" t="s">
        <v>500</v>
      </c>
      <c r="G563" s="202">
        <v>3</v>
      </c>
      <c r="H563" s="218">
        <v>18868.440149999999</v>
      </c>
      <c r="I563" s="218">
        <v>91.215530000000001</v>
      </c>
      <c r="J563" s="218">
        <f t="shared" ref="J563:J568" si="372">H563+I563</f>
        <v>18959.65568</v>
      </c>
      <c r="K563" s="5">
        <f t="shared" ref="K563:K569" si="373">TRUNC(H563+(H563*25.65%),2)</f>
        <v>23708.19</v>
      </c>
      <c r="L563" s="5">
        <f t="shared" ref="L563:L569" si="374">TRUNC(I563+(I563*25.65%),2)</f>
        <v>114.61</v>
      </c>
      <c r="M563" s="5">
        <f t="shared" ref="M563:M569" si="375">K563+L563</f>
        <v>23822.799999999999</v>
      </c>
      <c r="N563" s="5">
        <f t="shared" ref="N563:N569" si="376">TRUNC(K563*G563,2)</f>
        <v>71124.570000000007</v>
      </c>
      <c r="O563" s="6">
        <f t="shared" ref="O563:O569" si="377">TRUNC(L563*G563,2)</f>
        <v>343.83</v>
      </c>
      <c r="P563" s="5">
        <f t="shared" si="356"/>
        <v>71468.400000000009</v>
      </c>
      <c r="Q563" s="158">
        <f t="shared" si="348"/>
        <v>8.054099725625154E-3</v>
      </c>
    </row>
    <row r="564" spans="1:20">
      <c r="A564" s="162" t="s">
        <v>1433</v>
      </c>
      <c r="B564" s="188" t="s">
        <v>38</v>
      </c>
      <c r="C564" s="184">
        <v>96652</v>
      </c>
      <c r="D564" s="157" t="s">
        <v>18</v>
      </c>
      <c r="E564" s="32" t="s">
        <v>802</v>
      </c>
      <c r="F564" s="157" t="s">
        <v>20</v>
      </c>
      <c r="G564" s="202">
        <v>20</v>
      </c>
      <c r="H564" s="218">
        <v>3.4034280000000003</v>
      </c>
      <c r="I564" s="218">
        <v>6.0566380000000004</v>
      </c>
      <c r="J564" s="218">
        <f t="shared" si="372"/>
        <v>9.4600660000000012</v>
      </c>
      <c r="K564" s="5">
        <f t="shared" si="373"/>
        <v>4.2699999999999996</v>
      </c>
      <c r="L564" s="5">
        <f t="shared" si="374"/>
        <v>7.61</v>
      </c>
      <c r="M564" s="5">
        <f t="shared" si="375"/>
        <v>11.879999999999999</v>
      </c>
      <c r="N564" s="5">
        <f t="shared" si="376"/>
        <v>85.4</v>
      </c>
      <c r="O564" s="6">
        <f t="shared" si="377"/>
        <v>152.19999999999999</v>
      </c>
      <c r="P564" s="5">
        <f t="shared" si="356"/>
        <v>237.6</v>
      </c>
      <c r="Q564" s="158">
        <f t="shared" si="348"/>
        <v>2.6776226903198286E-5</v>
      </c>
    </row>
    <row r="565" spans="1:20">
      <c r="A565" s="162" t="s">
        <v>1434</v>
      </c>
      <c r="B565" s="157" t="s">
        <v>38</v>
      </c>
      <c r="C565" s="184">
        <v>96748</v>
      </c>
      <c r="D565" s="157" t="s">
        <v>18</v>
      </c>
      <c r="E565" s="32" t="s">
        <v>803</v>
      </c>
      <c r="F565" s="157" t="s">
        <v>20</v>
      </c>
      <c r="G565" s="202">
        <v>10</v>
      </c>
      <c r="H565" s="218">
        <v>2.2323559999999998</v>
      </c>
      <c r="I565" s="218">
        <v>5.1234399999999996</v>
      </c>
      <c r="J565" s="218">
        <f t="shared" si="372"/>
        <v>7.3557959999999998</v>
      </c>
      <c r="K565" s="5">
        <f t="shared" si="373"/>
        <v>2.8</v>
      </c>
      <c r="L565" s="5">
        <f t="shared" si="374"/>
        <v>6.43</v>
      </c>
      <c r="M565" s="5">
        <f t="shared" si="375"/>
        <v>9.23</v>
      </c>
      <c r="N565" s="5">
        <f t="shared" si="376"/>
        <v>28</v>
      </c>
      <c r="O565" s="6">
        <f t="shared" si="377"/>
        <v>64.3</v>
      </c>
      <c r="P565" s="5">
        <f t="shared" si="356"/>
        <v>92.3</v>
      </c>
      <c r="Q565" s="158">
        <f t="shared" si="348"/>
        <v>1.0401707673254216E-5</v>
      </c>
    </row>
    <row r="566" spans="1:20">
      <c r="A566" s="162" t="s">
        <v>1435</v>
      </c>
      <c r="B566" s="157" t="s">
        <v>38</v>
      </c>
      <c r="C566" s="184">
        <v>96662</v>
      </c>
      <c r="D566" s="157" t="s">
        <v>18</v>
      </c>
      <c r="E566" s="32" t="s">
        <v>804</v>
      </c>
      <c r="F566" s="157" t="s">
        <v>20</v>
      </c>
      <c r="G566" s="202">
        <v>10</v>
      </c>
      <c r="H566" s="218">
        <v>4.3549239999999996</v>
      </c>
      <c r="I566" s="218">
        <v>3.9340699999999997</v>
      </c>
      <c r="J566" s="218">
        <f t="shared" si="372"/>
        <v>8.2889939999999989</v>
      </c>
      <c r="K566" s="5">
        <f t="shared" si="373"/>
        <v>5.47</v>
      </c>
      <c r="L566" s="5">
        <f t="shared" si="374"/>
        <v>4.9400000000000004</v>
      </c>
      <c r="M566" s="5">
        <f t="shared" si="375"/>
        <v>10.41</v>
      </c>
      <c r="N566" s="5">
        <f t="shared" si="376"/>
        <v>54.7</v>
      </c>
      <c r="O566" s="6">
        <f t="shared" si="377"/>
        <v>49.4</v>
      </c>
      <c r="P566" s="5">
        <f t="shared" si="356"/>
        <v>104.1</v>
      </c>
      <c r="Q566" s="158">
        <f t="shared" si="348"/>
        <v>1.1731503453800259E-5</v>
      </c>
    </row>
    <row r="567" spans="1:20">
      <c r="A567" s="162" t="s">
        <v>1436</v>
      </c>
      <c r="B567" s="157" t="s">
        <v>38</v>
      </c>
      <c r="C567" s="184">
        <v>96758</v>
      </c>
      <c r="D567" s="157" t="s">
        <v>18</v>
      </c>
      <c r="E567" s="32" t="s">
        <v>805</v>
      </c>
      <c r="F567" s="157" t="s">
        <v>20</v>
      </c>
      <c r="G567" s="202">
        <v>10</v>
      </c>
      <c r="H567" s="218">
        <v>6.8068560000000007</v>
      </c>
      <c r="I567" s="218">
        <v>7.9413320000000001</v>
      </c>
      <c r="J567" s="218">
        <f t="shared" si="372"/>
        <v>14.748188000000001</v>
      </c>
      <c r="K567" s="5">
        <f t="shared" si="373"/>
        <v>8.5500000000000007</v>
      </c>
      <c r="L567" s="5">
        <f t="shared" si="374"/>
        <v>9.9700000000000006</v>
      </c>
      <c r="M567" s="5">
        <f t="shared" si="375"/>
        <v>18.520000000000003</v>
      </c>
      <c r="N567" s="5">
        <f t="shared" si="376"/>
        <v>85.5</v>
      </c>
      <c r="O567" s="6">
        <f t="shared" si="377"/>
        <v>99.7</v>
      </c>
      <c r="P567" s="5">
        <f t="shared" si="356"/>
        <v>185.2</v>
      </c>
      <c r="Q567" s="158">
        <f t="shared" si="348"/>
        <v>2.0871032081112469E-5</v>
      </c>
    </row>
    <row r="568" spans="1:20">
      <c r="A568" s="162" t="s">
        <v>1437</v>
      </c>
      <c r="B568" s="157" t="s">
        <v>38</v>
      </c>
      <c r="C568" s="184">
        <v>96645</v>
      </c>
      <c r="D568" s="157" t="s">
        <v>18</v>
      </c>
      <c r="E568" s="32" t="s">
        <v>806</v>
      </c>
      <c r="F568" s="157" t="s">
        <v>100</v>
      </c>
      <c r="G568" s="202">
        <v>30</v>
      </c>
      <c r="H568" s="218">
        <v>10.137092000000001</v>
      </c>
      <c r="I568" s="218">
        <v>7.8681399999999995</v>
      </c>
      <c r="J568" s="218">
        <f t="shared" si="372"/>
        <v>18.005231999999999</v>
      </c>
      <c r="K568" s="5">
        <f t="shared" si="373"/>
        <v>12.73</v>
      </c>
      <c r="L568" s="5">
        <f t="shared" si="374"/>
        <v>9.8800000000000008</v>
      </c>
      <c r="M568" s="5">
        <f t="shared" si="375"/>
        <v>22.61</v>
      </c>
      <c r="N568" s="5">
        <f t="shared" si="376"/>
        <v>381.9</v>
      </c>
      <c r="O568" s="6">
        <f t="shared" si="377"/>
        <v>296.39999999999998</v>
      </c>
      <c r="P568" s="5">
        <f t="shared" si="356"/>
        <v>678.3</v>
      </c>
      <c r="Q568" s="158">
        <f t="shared" si="348"/>
        <v>7.644071846986278E-5</v>
      </c>
    </row>
    <row r="569" spans="1:20">
      <c r="A569" s="162" t="s">
        <v>1438</v>
      </c>
      <c r="B569" s="157" t="s">
        <v>38</v>
      </c>
      <c r="C569" s="184">
        <v>96644</v>
      </c>
      <c r="D569" s="157" t="s">
        <v>18</v>
      </c>
      <c r="E569" s="32" t="s">
        <v>807</v>
      </c>
      <c r="F569" s="157" t="s">
        <v>100</v>
      </c>
      <c r="G569" s="202">
        <v>30</v>
      </c>
      <c r="H569" s="218">
        <v>12.342001</v>
      </c>
      <c r="I569" s="218">
        <v>7.9321830000000002</v>
      </c>
      <c r="J569" s="218">
        <f>H569+I569</f>
        <v>20.274183999999998</v>
      </c>
      <c r="K569" s="5">
        <f t="shared" si="373"/>
        <v>15.5</v>
      </c>
      <c r="L569" s="5">
        <f t="shared" si="374"/>
        <v>9.9600000000000009</v>
      </c>
      <c r="M569" s="5">
        <f t="shared" si="375"/>
        <v>25.46</v>
      </c>
      <c r="N569" s="5">
        <f t="shared" si="376"/>
        <v>465</v>
      </c>
      <c r="O569" s="6">
        <f t="shared" si="377"/>
        <v>298.8</v>
      </c>
      <c r="P569" s="5">
        <f t="shared" si="356"/>
        <v>763.8</v>
      </c>
      <c r="Q569" s="158">
        <f t="shared" si="348"/>
        <v>8.6076103150937926E-5</v>
      </c>
    </row>
    <row r="570" spans="1:20">
      <c r="A570" s="180" t="s">
        <v>808</v>
      </c>
      <c r="B570" s="181"/>
      <c r="C570" s="181"/>
      <c r="D570" s="181"/>
      <c r="E570" s="31" t="s">
        <v>809</v>
      </c>
      <c r="F570" s="181"/>
      <c r="G570" s="181"/>
      <c r="H570" s="215"/>
      <c r="I570" s="215"/>
      <c r="J570" s="215"/>
      <c r="K570" s="210"/>
      <c r="L570" s="210"/>
      <c r="M570" s="210"/>
      <c r="N570" s="13">
        <f>N571+N582+N593+N600+N616+N618</f>
        <v>897177.97</v>
      </c>
      <c r="O570" s="13">
        <f t="shared" ref="O570:Q570" si="378">O571+O582+O593+O600+O616+O618</f>
        <v>182777.87999999998</v>
      </c>
      <c r="P570" s="13">
        <f t="shared" si="378"/>
        <v>1079955.8499999999</v>
      </c>
      <c r="Q570" s="182">
        <f t="shared" si="378"/>
        <v>0.12170514682254366</v>
      </c>
      <c r="S570" s="159"/>
      <c r="T570" s="169"/>
    </row>
    <row r="571" spans="1:20">
      <c r="A571" s="189" t="s">
        <v>810</v>
      </c>
      <c r="B571" s="190"/>
      <c r="C571" s="190"/>
      <c r="D571" s="190"/>
      <c r="E571" s="35" t="s">
        <v>811</v>
      </c>
      <c r="F571" s="190"/>
      <c r="G571" s="190"/>
      <c r="H571" s="219"/>
      <c r="I571" s="219"/>
      <c r="J571" s="219"/>
      <c r="K571" s="211"/>
      <c r="L571" s="211"/>
      <c r="M571" s="211"/>
      <c r="N571" s="19">
        <f>SUM(N572:N581)</f>
        <v>570729.90999999992</v>
      </c>
      <c r="O571" s="19">
        <f t="shared" ref="O571:Q571" si="379">SUM(O572:O581)</f>
        <v>87140.01999999999</v>
      </c>
      <c r="P571" s="19">
        <f t="shared" si="379"/>
        <v>657869.92999999993</v>
      </c>
      <c r="Q571" s="191">
        <f t="shared" si="379"/>
        <v>7.4138360767976322E-2</v>
      </c>
    </row>
    <row r="572" spans="1:20">
      <c r="A572" s="157" t="s">
        <v>1439</v>
      </c>
      <c r="B572" s="157" t="s">
        <v>16</v>
      </c>
      <c r="C572" s="196" t="s">
        <v>812</v>
      </c>
      <c r="D572" s="157" t="s">
        <v>813</v>
      </c>
      <c r="E572" s="32" t="s">
        <v>814</v>
      </c>
      <c r="F572" s="157" t="s">
        <v>302</v>
      </c>
      <c r="G572" s="202">
        <v>2</v>
      </c>
      <c r="H572" s="218">
        <v>112277.12268499999</v>
      </c>
      <c r="I572" s="218">
        <v>4673.8123949999999</v>
      </c>
      <c r="J572" s="218">
        <f t="shared" ref="J572:J592" si="380">H572+I572</f>
        <v>116950.93508</v>
      </c>
      <c r="K572" s="7">
        <f>TRUNC(H572+(H572*11.1%),2)</f>
        <v>124739.88</v>
      </c>
      <c r="L572" s="7">
        <f>TRUNC(I572+(I572*11.1%),2)</f>
        <v>5192.6000000000004</v>
      </c>
      <c r="M572" s="5">
        <f t="shared" ref="M572:M581" si="381">K572+L572</f>
        <v>129932.48000000001</v>
      </c>
      <c r="N572" s="5">
        <f>TRUNC(K572*G572,2)</f>
        <v>249479.76</v>
      </c>
      <c r="O572" s="6">
        <f>TRUNC(L572*G572,2)</f>
        <v>10385.200000000001</v>
      </c>
      <c r="P572" s="5">
        <f t="shared" si="356"/>
        <v>259864.96000000002</v>
      </c>
      <c r="Q572" s="158">
        <f t="shared" si="348"/>
        <v>2.9285366722014088E-2</v>
      </c>
    </row>
    <row r="573" spans="1:20">
      <c r="A573" s="157" t="s">
        <v>1440</v>
      </c>
      <c r="B573" s="157" t="s">
        <v>16</v>
      </c>
      <c r="C573" s="196" t="s">
        <v>815</v>
      </c>
      <c r="D573" s="157" t="s">
        <v>813</v>
      </c>
      <c r="E573" s="32" t="s">
        <v>816</v>
      </c>
      <c r="F573" s="157" t="s">
        <v>302</v>
      </c>
      <c r="G573" s="202">
        <v>33</v>
      </c>
      <c r="H573" s="218">
        <v>3129.6990689999998</v>
      </c>
      <c r="I573" s="218">
        <v>876.30036899999993</v>
      </c>
      <c r="J573" s="218">
        <f t="shared" si="380"/>
        <v>4005.9994379999998</v>
      </c>
      <c r="K573" s="7">
        <f t="shared" ref="K573:K581" si="382">TRUNC(H573+(H573*11.1%),2)</f>
        <v>3477.09</v>
      </c>
      <c r="L573" s="7">
        <f t="shared" ref="L573:L581" si="383">TRUNC(I573+(I573*11.1%),2)</f>
        <v>973.56</v>
      </c>
      <c r="M573" s="5">
        <f t="shared" si="381"/>
        <v>4450.6499999999996</v>
      </c>
      <c r="N573" s="5">
        <f t="shared" ref="N573:N581" si="384">TRUNC(K573*G573,2)</f>
        <v>114743.97</v>
      </c>
      <c r="O573" s="6">
        <f t="shared" ref="O573:O581" si="385">TRUNC(L573*G573,2)</f>
        <v>32127.48</v>
      </c>
      <c r="P573" s="5">
        <f t="shared" si="356"/>
        <v>146871.45000000001</v>
      </c>
      <c r="Q573" s="158">
        <f t="shared" si="348"/>
        <v>1.6551613092599927E-2</v>
      </c>
    </row>
    <row r="574" spans="1:20">
      <c r="A574" s="157" t="s">
        <v>1441</v>
      </c>
      <c r="B574" s="157" t="s">
        <v>16</v>
      </c>
      <c r="C574" s="196" t="s">
        <v>817</v>
      </c>
      <c r="D574" s="157" t="s">
        <v>813</v>
      </c>
      <c r="E574" s="32" t="s">
        <v>818</v>
      </c>
      <c r="F574" s="157" t="s">
        <v>302</v>
      </c>
      <c r="G574" s="202">
        <v>18</v>
      </c>
      <c r="H574" s="218">
        <v>3548.7232690000001</v>
      </c>
      <c r="I574" s="218">
        <v>876.30036899999993</v>
      </c>
      <c r="J574" s="218">
        <f t="shared" si="380"/>
        <v>4425.0236379999997</v>
      </c>
      <c r="K574" s="7">
        <f t="shared" si="382"/>
        <v>3942.63</v>
      </c>
      <c r="L574" s="7">
        <f t="shared" si="383"/>
        <v>973.56</v>
      </c>
      <c r="M574" s="5">
        <f t="shared" si="381"/>
        <v>4916.1900000000005</v>
      </c>
      <c r="N574" s="5">
        <f t="shared" si="384"/>
        <v>70967.34</v>
      </c>
      <c r="O574" s="6">
        <f t="shared" si="385"/>
        <v>17524.080000000002</v>
      </c>
      <c r="P574" s="5">
        <f t="shared" si="356"/>
        <v>88491.42</v>
      </c>
      <c r="Q574" s="158">
        <f t="shared" si="348"/>
        <v>9.9725014347904831E-3</v>
      </c>
    </row>
    <row r="575" spans="1:20">
      <c r="A575" s="157" t="s">
        <v>1442</v>
      </c>
      <c r="B575" s="157" t="s">
        <v>16</v>
      </c>
      <c r="C575" s="196" t="s">
        <v>819</v>
      </c>
      <c r="D575" s="157" t="s">
        <v>813</v>
      </c>
      <c r="E575" s="32" t="s">
        <v>820</v>
      </c>
      <c r="F575" s="157" t="s">
        <v>302</v>
      </c>
      <c r="G575" s="202">
        <v>6</v>
      </c>
      <c r="H575" s="218">
        <v>3560.6169690000002</v>
      </c>
      <c r="I575" s="218">
        <v>876.30036899999993</v>
      </c>
      <c r="J575" s="218">
        <f t="shared" si="380"/>
        <v>4436.9173380000002</v>
      </c>
      <c r="K575" s="7">
        <f t="shared" si="382"/>
        <v>3955.84</v>
      </c>
      <c r="L575" s="7">
        <f t="shared" si="383"/>
        <v>973.56</v>
      </c>
      <c r="M575" s="5">
        <f t="shared" si="381"/>
        <v>4929.3999999999996</v>
      </c>
      <c r="N575" s="5">
        <f t="shared" si="384"/>
        <v>23735.040000000001</v>
      </c>
      <c r="O575" s="6">
        <f t="shared" si="385"/>
        <v>5841.36</v>
      </c>
      <c r="P575" s="5">
        <f t="shared" si="356"/>
        <v>29576.400000000001</v>
      </c>
      <c r="Q575" s="158">
        <f t="shared" si="348"/>
        <v>3.3330993155713546E-3</v>
      </c>
    </row>
    <row r="576" spans="1:20">
      <c r="A576" s="157" t="s">
        <v>1443</v>
      </c>
      <c r="B576" s="157" t="s">
        <v>16</v>
      </c>
      <c r="C576" s="196" t="s">
        <v>821</v>
      </c>
      <c r="D576" s="157" t="s">
        <v>813</v>
      </c>
      <c r="E576" s="32" t="s">
        <v>822</v>
      </c>
      <c r="F576" s="157" t="s">
        <v>302</v>
      </c>
      <c r="G576" s="202">
        <v>5</v>
      </c>
      <c r="H576" s="218">
        <v>3621.0003689999999</v>
      </c>
      <c r="I576" s="218">
        <v>876.30036899999993</v>
      </c>
      <c r="J576" s="218">
        <f t="shared" si="380"/>
        <v>4497.3007379999999</v>
      </c>
      <c r="K576" s="7">
        <f t="shared" si="382"/>
        <v>4022.93</v>
      </c>
      <c r="L576" s="7">
        <f t="shared" si="383"/>
        <v>973.56</v>
      </c>
      <c r="M576" s="5">
        <f t="shared" si="381"/>
        <v>4996.49</v>
      </c>
      <c r="N576" s="5">
        <f t="shared" si="384"/>
        <v>20114.650000000001</v>
      </c>
      <c r="O576" s="6">
        <f t="shared" si="385"/>
        <v>4867.8</v>
      </c>
      <c r="P576" s="5">
        <f t="shared" si="356"/>
        <v>24982.45</v>
      </c>
      <c r="Q576" s="158">
        <f t="shared" si="348"/>
        <v>2.8153861523476688E-3</v>
      </c>
    </row>
    <row r="577" spans="1:17">
      <c r="A577" s="157" t="s">
        <v>1444</v>
      </c>
      <c r="B577" s="157" t="s">
        <v>16</v>
      </c>
      <c r="C577" s="196" t="s">
        <v>823</v>
      </c>
      <c r="D577" s="157" t="s">
        <v>813</v>
      </c>
      <c r="E577" s="32" t="s">
        <v>824</v>
      </c>
      <c r="F577" s="157" t="s">
        <v>302</v>
      </c>
      <c r="G577" s="202">
        <v>7</v>
      </c>
      <c r="H577" s="218">
        <v>4210.1959690000003</v>
      </c>
      <c r="I577" s="218">
        <v>876.30036899999993</v>
      </c>
      <c r="J577" s="218">
        <f t="shared" si="380"/>
        <v>5086.4963379999999</v>
      </c>
      <c r="K577" s="7">
        <f t="shared" si="382"/>
        <v>4677.5200000000004</v>
      </c>
      <c r="L577" s="7">
        <f t="shared" si="383"/>
        <v>973.56</v>
      </c>
      <c r="M577" s="5">
        <f t="shared" si="381"/>
        <v>5651.08</v>
      </c>
      <c r="N577" s="5">
        <f t="shared" si="384"/>
        <v>32742.639999999999</v>
      </c>
      <c r="O577" s="6">
        <f t="shared" si="385"/>
        <v>6814.92</v>
      </c>
      <c r="P577" s="5">
        <f t="shared" si="356"/>
        <v>39557.56</v>
      </c>
      <c r="Q577" s="158">
        <f t="shared" si="348"/>
        <v>4.4579217268387221E-3</v>
      </c>
    </row>
    <row r="578" spans="1:17">
      <c r="A578" s="157" t="s">
        <v>1445</v>
      </c>
      <c r="B578" s="157" t="s">
        <v>16</v>
      </c>
      <c r="C578" s="196" t="s">
        <v>825</v>
      </c>
      <c r="D578" s="157" t="s">
        <v>813</v>
      </c>
      <c r="E578" s="32" t="s">
        <v>826</v>
      </c>
      <c r="F578" s="157" t="s">
        <v>302</v>
      </c>
      <c r="G578" s="202">
        <v>3</v>
      </c>
      <c r="H578" s="218">
        <v>4438.9209690000007</v>
      </c>
      <c r="I578" s="218">
        <v>876.30036899999993</v>
      </c>
      <c r="J578" s="218">
        <f t="shared" si="380"/>
        <v>5315.2213380000003</v>
      </c>
      <c r="K578" s="7">
        <f t="shared" si="382"/>
        <v>4931.6400000000003</v>
      </c>
      <c r="L578" s="7">
        <f t="shared" si="383"/>
        <v>973.56</v>
      </c>
      <c r="M578" s="5">
        <f t="shared" si="381"/>
        <v>5905.2000000000007</v>
      </c>
      <c r="N578" s="5">
        <f t="shared" si="384"/>
        <v>14794.92</v>
      </c>
      <c r="O578" s="6">
        <f t="shared" si="385"/>
        <v>2920.68</v>
      </c>
      <c r="P578" s="5">
        <f t="shared" si="356"/>
        <v>17715.599999999999</v>
      </c>
      <c r="Q578" s="158">
        <f t="shared" si="348"/>
        <v>1.996451705918769E-3</v>
      </c>
    </row>
    <row r="579" spans="1:17">
      <c r="A579" s="157" t="s">
        <v>1446</v>
      </c>
      <c r="B579" s="157" t="s">
        <v>16</v>
      </c>
      <c r="C579" s="196" t="s">
        <v>827</v>
      </c>
      <c r="D579" s="157" t="s">
        <v>813</v>
      </c>
      <c r="E579" s="32" t="s">
        <v>828</v>
      </c>
      <c r="F579" s="157" t="s">
        <v>302</v>
      </c>
      <c r="G579" s="202">
        <v>1</v>
      </c>
      <c r="H579" s="218">
        <v>12648.4925</v>
      </c>
      <c r="I579" s="218">
        <v>744.02412700000002</v>
      </c>
      <c r="J579" s="218">
        <f t="shared" si="380"/>
        <v>13392.516627000001</v>
      </c>
      <c r="K579" s="7">
        <f t="shared" si="382"/>
        <v>14052.47</v>
      </c>
      <c r="L579" s="7">
        <f t="shared" si="383"/>
        <v>826.61</v>
      </c>
      <c r="M579" s="5">
        <f t="shared" si="381"/>
        <v>14879.08</v>
      </c>
      <c r="N579" s="5">
        <f t="shared" si="384"/>
        <v>14052.47</v>
      </c>
      <c r="O579" s="6">
        <f t="shared" si="385"/>
        <v>826.61</v>
      </c>
      <c r="P579" s="5">
        <f t="shared" si="356"/>
        <v>14879.08</v>
      </c>
      <c r="Q579" s="158">
        <f t="shared" si="348"/>
        <v>1.6767913391870352E-3</v>
      </c>
    </row>
    <row r="580" spans="1:17">
      <c r="A580" s="157" t="s">
        <v>1447</v>
      </c>
      <c r="B580" s="157" t="s">
        <v>16</v>
      </c>
      <c r="C580" s="196" t="s">
        <v>829</v>
      </c>
      <c r="D580" s="157" t="s">
        <v>813</v>
      </c>
      <c r="E580" s="32" t="s">
        <v>830</v>
      </c>
      <c r="F580" s="157" t="s">
        <v>302</v>
      </c>
      <c r="G580" s="202">
        <v>2</v>
      </c>
      <c r="H580" s="218">
        <v>3829.0394799999999</v>
      </c>
      <c r="I580" s="218">
        <v>711.87454100000002</v>
      </c>
      <c r="J580" s="218">
        <f t="shared" si="380"/>
        <v>4540.9140209999996</v>
      </c>
      <c r="K580" s="7">
        <f t="shared" si="382"/>
        <v>4254.0600000000004</v>
      </c>
      <c r="L580" s="7">
        <f t="shared" si="383"/>
        <v>790.89</v>
      </c>
      <c r="M580" s="5">
        <f t="shared" si="381"/>
        <v>5044.9500000000007</v>
      </c>
      <c r="N580" s="5">
        <f t="shared" si="384"/>
        <v>8508.1200000000008</v>
      </c>
      <c r="O580" s="6">
        <f t="shared" si="385"/>
        <v>1581.78</v>
      </c>
      <c r="P580" s="5">
        <f t="shared" si="356"/>
        <v>10089.900000000001</v>
      </c>
      <c r="Q580" s="158">
        <f t="shared" si="348"/>
        <v>1.1370768174687729E-3</v>
      </c>
    </row>
    <row r="581" spans="1:17">
      <c r="A581" s="157" t="s">
        <v>1448</v>
      </c>
      <c r="B581" s="157" t="s">
        <v>16</v>
      </c>
      <c r="C581" s="196" t="s">
        <v>831</v>
      </c>
      <c r="D581" s="157" t="s">
        <v>813</v>
      </c>
      <c r="E581" s="32" t="s">
        <v>832</v>
      </c>
      <c r="F581" s="157" t="s">
        <v>302</v>
      </c>
      <c r="G581" s="202">
        <v>1</v>
      </c>
      <c r="H581" s="218">
        <v>19433.84835</v>
      </c>
      <c r="I581" s="218">
        <v>3825.4896679999997</v>
      </c>
      <c r="J581" s="218">
        <f t="shared" si="380"/>
        <v>23259.338017999999</v>
      </c>
      <c r="K581" s="7">
        <f t="shared" si="382"/>
        <v>21591</v>
      </c>
      <c r="L581" s="7">
        <f t="shared" si="383"/>
        <v>4250.1099999999997</v>
      </c>
      <c r="M581" s="5">
        <f t="shared" si="381"/>
        <v>25841.11</v>
      </c>
      <c r="N581" s="5">
        <f t="shared" si="384"/>
        <v>21591</v>
      </c>
      <c r="O581" s="6">
        <f t="shared" si="385"/>
        <v>4250.1099999999997</v>
      </c>
      <c r="P581" s="5">
        <f t="shared" si="356"/>
        <v>25841.11</v>
      </c>
      <c r="Q581" s="158">
        <f t="shared" si="348"/>
        <v>2.9121524612395048E-3</v>
      </c>
    </row>
    <row r="582" spans="1:17">
      <c r="A582" s="189" t="s">
        <v>833</v>
      </c>
      <c r="B582" s="190"/>
      <c r="C582" s="190"/>
      <c r="D582" s="190"/>
      <c r="E582" s="35" t="s">
        <v>834</v>
      </c>
      <c r="F582" s="190"/>
      <c r="G582" s="190"/>
      <c r="H582" s="219"/>
      <c r="I582" s="219"/>
      <c r="J582" s="219"/>
      <c r="K582" s="211"/>
      <c r="L582" s="211"/>
      <c r="M582" s="211"/>
      <c r="N582" s="19">
        <f>SUM(N583:N592)</f>
        <v>26957.129999999997</v>
      </c>
      <c r="O582" s="19">
        <f t="shared" ref="O582:Q582" si="386">SUM(O583:O592)</f>
        <v>17170.769999999997</v>
      </c>
      <c r="P582" s="19">
        <f t="shared" si="386"/>
        <v>44127.899999999994</v>
      </c>
      <c r="Q582" s="191">
        <f t="shared" si="386"/>
        <v>4.972974171555739E-3</v>
      </c>
    </row>
    <row r="583" spans="1:17">
      <c r="A583" s="157" t="s">
        <v>1449</v>
      </c>
      <c r="B583" s="157" t="s">
        <v>16</v>
      </c>
      <c r="C583" s="196" t="s">
        <v>835</v>
      </c>
      <c r="D583" s="157" t="s">
        <v>813</v>
      </c>
      <c r="E583" s="32" t="s">
        <v>836</v>
      </c>
      <c r="F583" s="157" t="s">
        <v>302</v>
      </c>
      <c r="G583" s="202">
        <v>2</v>
      </c>
      <c r="H583" s="218">
        <v>1120.670159</v>
      </c>
      <c r="I583" s="218">
        <v>1269.3322600000001</v>
      </c>
      <c r="J583" s="218">
        <f t="shared" si="380"/>
        <v>2390.0024190000004</v>
      </c>
      <c r="K583" s="7">
        <f t="shared" ref="K583:K592" si="387">TRUNC(H583+(H583*11.1%),2)</f>
        <v>1245.06</v>
      </c>
      <c r="L583" s="7">
        <f t="shared" ref="L583:L592" si="388">TRUNC(I583+(I583*11.1%),2)</f>
        <v>1410.22</v>
      </c>
      <c r="M583" s="5">
        <f t="shared" ref="M583:M592" si="389">K583+L583</f>
        <v>2655.2799999999997</v>
      </c>
      <c r="N583" s="5">
        <f t="shared" ref="N583:N592" si="390">TRUNC(K583*G583,2)</f>
        <v>2490.12</v>
      </c>
      <c r="O583" s="6">
        <f t="shared" ref="O583:O592" si="391">TRUNC(L583*G583,2)</f>
        <v>2820.44</v>
      </c>
      <c r="P583" s="5">
        <f t="shared" si="356"/>
        <v>5310.5599999999995</v>
      </c>
      <c r="Q583" s="158">
        <f t="shared" si="348"/>
        <v>5.9847121019801638E-4</v>
      </c>
    </row>
    <row r="584" spans="1:17">
      <c r="A584" s="157" t="s">
        <v>1450</v>
      </c>
      <c r="B584" s="157" t="s">
        <v>16</v>
      </c>
      <c r="C584" s="196" t="s">
        <v>837</v>
      </c>
      <c r="D584" s="157" t="s">
        <v>813</v>
      </c>
      <c r="E584" s="32" t="s">
        <v>838</v>
      </c>
      <c r="F584" s="157" t="s">
        <v>302</v>
      </c>
      <c r="G584" s="202">
        <v>3</v>
      </c>
      <c r="H584" s="218">
        <v>893.77495899999997</v>
      </c>
      <c r="I584" s="218">
        <v>1118.8861040000002</v>
      </c>
      <c r="J584" s="218">
        <f t="shared" si="380"/>
        <v>2012.661063</v>
      </c>
      <c r="K584" s="7">
        <f t="shared" si="387"/>
        <v>992.98</v>
      </c>
      <c r="L584" s="7">
        <f t="shared" si="388"/>
        <v>1243.08</v>
      </c>
      <c r="M584" s="5">
        <f t="shared" si="389"/>
        <v>2236.06</v>
      </c>
      <c r="N584" s="5">
        <f t="shared" si="390"/>
        <v>2978.94</v>
      </c>
      <c r="O584" s="6">
        <f t="shared" si="391"/>
        <v>3729.24</v>
      </c>
      <c r="P584" s="5">
        <f t="shared" si="356"/>
        <v>6708.18</v>
      </c>
      <c r="Q584" s="158">
        <f t="shared" si="348"/>
        <v>7.5597537789350456E-4</v>
      </c>
    </row>
    <row r="585" spans="1:17">
      <c r="A585" s="157" t="s">
        <v>1451</v>
      </c>
      <c r="B585" s="157" t="s">
        <v>16</v>
      </c>
      <c r="C585" s="196" t="s">
        <v>839</v>
      </c>
      <c r="D585" s="157" t="s">
        <v>813</v>
      </c>
      <c r="E585" s="32" t="s">
        <v>840</v>
      </c>
      <c r="F585" s="157" t="s">
        <v>302</v>
      </c>
      <c r="G585" s="202">
        <v>1</v>
      </c>
      <c r="H585" s="218">
        <v>1726.333959</v>
      </c>
      <c r="I585" s="218">
        <v>1269.3322600000001</v>
      </c>
      <c r="J585" s="218">
        <f t="shared" si="380"/>
        <v>2995.6662190000002</v>
      </c>
      <c r="K585" s="7">
        <f t="shared" si="387"/>
        <v>1917.95</v>
      </c>
      <c r="L585" s="7">
        <f t="shared" si="388"/>
        <v>1410.22</v>
      </c>
      <c r="M585" s="5">
        <f t="shared" si="389"/>
        <v>3328.17</v>
      </c>
      <c r="N585" s="5">
        <f t="shared" si="390"/>
        <v>1917.95</v>
      </c>
      <c r="O585" s="6">
        <f t="shared" si="391"/>
        <v>1410.22</v>
      </c>
      <c r="P585" s="5">
        <f t="shared" si="356"/>
        <v>3328.17</v>
      </c>
      <c r="Q585" s="158">
        <f t="shared" si="348"/>
        <v>3.7506664601185796E-4</v>
      </c>
    </row>
    <row r="586" spans="1:17">
      <c r="A586" s="157" t="s">
        <v>1452</v>
      </c>
      <c r="B586" s="157" t="s">
        <v>16</v>
      </c>
      <c r="C586" s="196" t="s">
        <v>841</v>
      </c>
      <c r="D586" s="157" t="s">
        <v>813</v>
      </c>
      <c r="E586" s="32" t="s">
        <v>842</v>
      </c>
      <c r="F586" s="157" t="s">
        <v>302</v>
      </c>
      <c r="G586" s="202">
        <v>1</v>
      </c>
      <c r="H586" s="218">
        <v>1333.8418590000001</v>
      </c>
      <c r="I586" s="218">
        <v>1118.8861040000002</v>
      </c>
      <c r="J586" s="218">
        <f t="shared" si="380"/>
        <v>2452.7279630000003</v>
      </c>
      <c r="K586" s="7">
        <f t="shared" si="387"/>
        <v>1481.89</v>
      </c>
      <c r="L586" s="7">
        <f t="shared" si="388"/>
        <v>1243.08</v>
      </c>
      <c r="M586" s="5">
        <f t="shared" si="389"/>
        <v>2724.9700000000003</v>
      </c>
      <c r="N586" s="5">
        <f t="shared" si="390"/>
        <v>1481.89</v>
      </c>
      <c r="O586" s="6">
        <f t="shared" si="391"/>
        <v>1243.08</v>
      </c>
      <c r="P586" s="5">
        <f t="shared" si="356"/>
        <v>2724.9700000000003</v>
      </c>
      <c r="Q586" s="158">
        <f t="shared" si="348"/>
        <v>3.0708928882326703E-4</v>
      </c>
    </row>
    <row r="587" spans="1:17">
      <c r="A587" s="157" t="s">
        <v>1453</v>
      </c>
      <c r="B587" s="157" t="s">
        <v>16</v>
      </c>
      <c r="C587" s="196" t="s">
        <v>843</v>
      </c>
      <c r="D587" s="157" t="s">
        <v>813</v>
      </c>
      <c r="E587" s="32" t="s">
        <v>844</v>
      </c>
      <c r="F587" s="157" t="s">
        <v>302</v>
      </c>
      <c r="G587" s="202">
        <v>1</v>
      </c>
      <c r="H587" s="218">
        <v>1046.563259</v>
      </c>
      <c r="I587" s="218">
        <v>1118.8861040000002</v>
      </c>
      <c r="J587" s="218">
        <f t="shared" si="380"/>
        <v>2165.4493630000002</v>
      </c>
      <c r="K587" s="7">
        <f t="shared" si="387"/>
        <v>1162.73</v>
      </c>
      <c r="L587" s="7">
        <f t="shared" si="388"/>
        <v>1243.08</v>
      </c>
      <c r="M587" s="5">
        <f t="shared" si="389"/>
        <v>2405.81</v>
      </c>
      <c r="N587" s="5">
        <f t="shared" si="390"/>
        <v>1162.73</v>
      </c>
      <c r="O587" s="6">
        <f t="shared" si="391"/>
        <v>1243.08</v>
      </c>
      <c r="P587" s="5">
        <f t="shared" si="356"/>
        <v>2405.81</v>
      </c>
      <c r="Q587" s="158">
        <f t="shared" ref="Q587:Q631" si="392">P587/$P$632</f>
        <v>2.7112169379622672E-4</v>
      </c>
    </row>
    <row r="588" spans="1:17">
      <c r="A588" s="157" t="s">
        <v>1454</v>
      </c>
      <c r="B588" s="157" t="s">
        <v>16</v>
      </c>
      <c r="C588" s="196" t="s">
        <v>845</v>
      </c>
      <c r="D588" s="157" t="s">
        <v>813</v>
      </c>
      <c r="E588" s="32" t="s">
        <v>846</v>
      </c>
      <c r="F588" s="157" t="s">
        <v>302</v>
      </c>
      <c r="G588" s="202">
        <v>2</v>
      </c>
      <c r="H588" s="218">
        <v>676.02875899999992</v>
      </c>
      <c r="I588" s="218">
        <v>1118.8861040000002</v>
      </c>
      <c r="J588" s="218">
        <f t="shared" si="380"/>
        <v>1794.914863</v>
      </c>
      <c r="K588" s="7">
        <f t="shared" si="387"/>
        <v>751.06</v>
      </c>
      <c r="L588" s="7">
        <f t="shared" si="388"/>
        <v>1243.08</v>
      </c>
      <c r="M588" s="5">
        <f t="shared" si="389"/>
        <v>1994.1399999999999</v>
      </c>
      <c r="N588" s="5">
        <f t="shared" si="390"/>
        <v>1502.12</v>
      </c>
      <c r="O588" s="6">
        <f t="shared" si="391"/>
        <v>2486.16</v>
      </c>
      <c r="P588" s="5">
        <f t="shared" si="356"/>
        <v>3988.2799999999997</v>
      </c>
      <c r="Q588" s="158">
        <f t="shared" si="392"/>
        <v>4.4945745047764168E-4</v>
      </c>
    </row>
    <row r="589" spans="1:17">
      <c r="A589" s="157" t="s">
        <v>1455</v>
      </c>
      <c r="B589" s="157" t="s">
        <v>16</v>
      </c>
      <c r="C589" s="196" t="s">
        <v>847</v>
      </c>
      <c r="D589" s="157" t="s">
        <v>813</v>
      </c>
      <c r="E589" s="32" t="s">
        <v>848</v>
      </c>
      <c r="F589" s="157" t="s">
        <v>302</v>
      </c>
      <c r="G589" s="202">
        <v>1</v>
      </c>
      <c r="H589" s="218">
        <v>503.11265899999995</v>
      </c>
      <c r="I589" s="218">
        <v>531.55690000000004</v>
      </c>
      <c r="J589" s="218">
        <f t="shared" si="380"/>
        <v>1034.6695589999999</v>
      </c>
      <c r="K589" s="7">
        <f t="shared" si="387"/>
        <v>558.95000000000005</v>
      </c>
      <c r="L589" s="7">
        <f t="shared" si="388"/>
        <v>590.54999999999995</v>
      </c>
      <c r="M589" s="5">
        <f t="shared" si="389"/>
        <v>1149.5</v>
      </c>
      <c r="N589" s="5">
        <f t="shared" si="390"/>
        <v>558.95000000000005</v>
      </c>
      <c r="O589" s="6">
        <f t="shared" si="391"/>
        <v>590.54999999999995</v>
      </c>
      <c r="P589" s="5">
        <f t="shared" si="356"/>
        <v>1149.5</v>
      </c>
      <c r="Q589" s="158">
        <f t="shared" si="392"/>
        <v>1.2954239404556578E-4</v>
      </c>
    </row>
    <row r="590" spans="1:17">
      <c r="A590" s="157" t="s">
        <v>1456</v>
      </c>
      <c r="B590" s="157" t="s">
        <v>16</v>
      </c>
      <c r="C590" s="196" t="s">
        <v>849</v>
      </c>
      <c r="D590" s="157" t="s">
        <v>813</v>
      </c>
      <c r="E590" s="32" t="s">
        <v>850</v>
      </c>
      <c r="F590" s="157" t="s">
        <v>302</v>
      </c>
      <c r="G590" s="202">
        <v>1</v>
      </c>
      <c r="H590" s="218">
        <v>429.46320900000001</v>
      </c>
      <c r="I590" s="218">
        <v>531.55690000000004</v>
      </c>
      <c r="J590" s="218">
        <f t="shared" si="380"/>
        <v>961.02010900000005</v>
      </c>
      <c r="K590" s="7">
        <f t="shared" si="387"/>
        <v>477.13</v>
      </c>
      <c r="L590" s="7">
        <f t="shared" si="388"/>
        <v>590.54999999999995</v>
      </c>
      <c r="M590" s="5">
        <f t="shared" si="389"/>
        <v>1067.6799999999998</v>
      </c>
      <c r="N590" s="5">
        <f t="shared" si="390"/>
        <v>477.13</v>
      </c>
      <c r="O590" s="6">
        <f t="shared" si="391"/>
        <v>590.54999999999995</v>
      </c>
      <c r="P590" s="5">
        <f t="shared" si="356"/>
        <v>1067.6799999999998</v>
      </c>
      <c r="Q590" s="158">
        <f t="shared" si="392"/>
        <v>1.2032172533672871E-4</v>
      </c>
    </row>
    <row r="591" spans="1:17">
      <c r="A591" s="157" t="s">
        <v>1457</v>
      </c>
      <c r="B591" s="157" t="s">
        <v>16</v>
      </c>
      <c r="C591" s="196" t="s">
        <v>851</v>
      </c>
      <c r="D591" s="157" t="s">
        <v>813</v>
      </c>
      <c r="E591" s="32" t="s">
        <v>852</v>
      </c>
      <c r="F591" s="157" t="s">
        <v>302</v>
      </c>
      <c r="G591" s="202">
        <v>1</v>
      </c>
      <c r="H591" s="218">
        <v>10544.2225</v>
      </c>
      <c r="I591" s="218">
        <v>1243.2850570000001</v>
      </c>
      <c r="J591" s="218">
        <f t="shared" si="380"/>
        <v>11787.507557000001</v>
      </c>
      <c r="K591" s="7">
        <f t="shared" si="387"/>
        <v>11714.63</v>
      </c>
      <c r="L591" s="7">
        <f t="shared" si="388"/>
        <v>1381.28</v>
      </c>
      <c r="M591" s="5">
        <f t="shared" si="389"/>
        <v>13095.91</v>
      </c>
      <c r="N591" s="5">
        <f t="shared" si="390"/>
        <v>11714.63</v>
      </c>
      <c r="O591" s="6">
        <f t="shared" si="391"/>
        <v>1381.28</v>
      </c>
      <c r="P591" s="5">
        <f t="shared" si="356"/>
        <v>13095.91</v>
      </c>
      <c r="Q591" s="158">
        <f t="shared" si="392"/>
        <v>1.4758377847805702E-3</v>
      </c>
    </row>
    <row r="592" spans="1:17" ht="25.5">
      <c r="A592" s="157" t="s">
        <v>1458</v>
      </c>
      <c r="B592" s="157" t="s">
        <v>16</v>
      </c>
      <c r="C592" s="196" t="s">
        <v>853</v>
      </c>
      <c r="D592" s="157" t="s">
        <v>813</v>
      </c>
      <c r="E592" s="32" t="s">
        <v>854</v>
      </c>
      <c r="F592" s="157" t="s">
        <v>302</v>
      </c>
      <c r="G592" s="202">
        <v>1</v>
      </c>
      <c r="H592" s="218">
        <v>2405.6472089999997</v>
      </c>
      <c r="I592" s="218">
        <v>1508.706696</v>
      </c>
      <c r="J592" s="218">
        <f t="shared" si="380"/>
        <v>3914.3539049999999</v>
      </c>
      <c r="K592" s="7">
        <f t="shared" si="387"/>
        <v>2672.67</v>
      </c>
      <c r="L592" s="7">
        <f t="shared" si="388"/>
        <v>1676.17</v>
      </c>
      <c r="M592" s="5">
        <f t="shared" si="389"/>
        <v>4348.84</v>
      </c>
      <c r="N592" s="5">
        <f t="shared" si="390"/>
        <v>2672.67</v>
      </c>
      <c r="O592" s="6">
        <f t="shared" si="391"/>
        <v>1676.17</v>
      </c>
      <c r="P592" s="5">
        <f t="shared" si="356"/>
        <v>4348.84</v>
      </c>
      <c r="Q592" s="158">
        <f t="shared" si="392"/>
        <v>4.9009060019236043E-4</v>
      </c>
    </row>
    <row r="593" spans="1:17">
      <c r="A593" s="189" t="s">
        <v>855</v>
      </c>
      <c r="B593" s="190"/>
      <c r="C593" s="190"/>
      <c r="D593" s="190"/>
      <c r="E593" s="35" t="s">
        <v>856</v>
      </c>
      <c r="F593" s="190"/>
      <c r="G593" s="190"/>
      <c r="H593" s="219"/>
      <c r="I593" s="219"/>
      <c r="J593" s="219"/>
      <c r="K593" s="211"/>
      <c r="L593" s="211"/>
      <c r="M593" s="211"/>
      <c r="N593" s="19">
        <f>SUM(N594:N599)</f>
        <v>71679.67</v>
      </c>
      <c r="O593" s="19">
        <f t="shared" ref="O593:Q593" si="393">SUM(O594:O599)</f>
        <v>40617.32</v>
      </c>
      <c r="P593" s="19">
        <f t="shared" si="393"/>
        <v>112296.98999999999</v>
      </c>
      <c r="Q593" s="191">
        <f t="shared" si="393"/>
        <v>1.2655259616103486E-2</v>
      </c>
    </row>
    <row r="594" spans="1:17">
      <c r="A594" s="157" t="s">
        <v>1459</v>
      </c>
      <c r="B594" s="157" t="s">
        <v>16</v>
      </c>
      <c r="C594" s="157" t="s">
        <v>857</v>
      </c>
      <c r="D594" s="157" t="s">
        <v>813</v>
      </c>
      <c r="E594" s="32" t="s">
        <v>858</v>
      </c>
      <c r="F594" s="157" t="s">
        <v>89</v>
      </c>
      <c r="G594" s="203">
        <v>1750</v>
      </c>
      <c r="H594" s="218">
        <v>19.267793999999999</v>
      </c>
      <c r="I594" s="218">
        <v>13.760095999999999</v>
      </c>
      <c r="J594" s="218">
        <f>H594+I594</f>
        <v>33.027889999999999</v>
      </c>
      <c r="K594" s="5">
        <f t="shared" ref="K594:K599" si="394">TRUNC(H594+(H594*25.65%),2)</f>
        <v>24.2</v>
      </c>
      <c r="L594" s="5">
        <f t="shared" ref="L594:L599" si="395">TRUNC(I594+(I594*25.65%),2)</f>
        <v>17.28</v>
      </c>
      <c r="M594" s="5">
        <f t="shared" ref="M594:M599" si="396">K594+L594</f>
        <v>41.480000000000004</v>
      </c>
      <c r="N594" s="5">
        <f t="shared" ref="N594:N599" si="397">TRUNC(K594*G594,2)</f>
        <v>42350</v>
      </c>
      <c r="O594" s="6">
        <f t="shared" ref="O594:O599" si="398">TRUNC(L594*G594,2)</f>
        <v>30240</v>
      </c>
      <c r="P594" s="5">
        <f t="shared" ref="P594:P599" si="399">N594+O594</f>
        <v>72590</v>
      </c>
      <c r="Q594" s="158">
        <f t="shared" si="392"/>
        <v>8.1804979415116309E-3</v>
      </c>
    </row>
    <row r="595" spans="1:17">
      <c r="A595" s="157" t="s">
        <v>1460</v>
      </c>
      <c r="B595" s="157" t="s">
        <v>16</v>
      </c>
      <c r="C595" s="157" t="s">
        <v>859</v>
      </c>
      <c r="D595" s="157" t="s">
        <v>813</v>
      </c>
      <c r="E595" s="32" t="s">
        <v>860</v>
      </c>
      <c r="F595" s="157" t="s">
        <v>100</v>
      </c>
      <c r="G595" s="202">
        <v>50.15</v>
      </c>
      <c r="H595" s="218">
        <v>7.3832430000000002</v>
      </c>
      <c r="I595" s="218">
        <v>22.14058</v>
      </c>
      <c r="J595" s="218">
        <f t="shared" ref="J595:J599" si="400">H595+I595</f>
        <v>29.523823</v>
      </c>
      <c r="K595" s="5">
        <f t="shared" si="394"/>
        <v>9.27</v>
      </c>
      <c r="L595" s="5">
        <f t="shared" si="395"/>
        <v>27.81</v>
      </c>
      <c r="M595" s="5">
        <f t="shared" si="396"/>
        <v>37.08</v>
      </c>
      <c r="N595" s="5">
        <f t="shared" si="397"/>
        <v>464.89</v>
      </c>
      <c r="O595" s="6">
        <f t="shared" si="398"/>
        <v>1394.67</v>
      </c>
      <c r="P595" s="5">
        <f t="shared" si="399"/>
        <v>1859.56</v>
      </c>
      <c r="Q595" s="158">
        <f t="shared" si="392"/>
        <v>2.0956229166713554E-4</v>
      </c>
    </row>
    <row r="596" spans="1:17">
      <c r="A596" s="157" t="s">
        <v>1461</v>
      </c>
      <c r="B596" s="157" t="s">
        <v>16</v>
      </c>
      <c r="C596" s="157" t="s">
        <v>861</v>
      </c>
      <c r="D596" s="157" t="s">
        <v>813</v>
      </c>
      <c r="E596" s="32" t="s">
        <v>862</v>
      </c>
      <c r="F596" s="157" t="s">
        <v>20</v>
      </c>
      <c r="G596" s="202">
        <v>27</v>
      </c>
      <c r="H596" s="218">
        <v>317.04944600000005</v>
      </c>
      <c r="I596" s="218">
        <v>62.167455000000004</v>
      </c>
      <c r="J596" s="218">
        <f t="shared" si="400"/>
        <v>379.21690100000006</v>
      </c>
      <c r="K596" s="5">
        <f t="shared" si="394"/>
        <v>398.37</v>
      </c>
      <c r="L596" s="5">
        <f t="shared" si="395"/>
        <v>78.11</v>
      </c>
      <c r="M596" s="5">
        <f t="shared" si="396"/>
        <v>476.48</v>
      </c>
      <c r="N596" s="5">
        <f t="shared" si="397"/>
        <v>10755.99</v>
      </c>
      <c r="O596" s="6">
        <f t="shared" si="398"/>
        <v>2108.9699999999998</v>
      </c>
      <c r="P596" s="5">
        <f t="shared" si="399"/>
        <v>12864.96</v>
      </c>
      <c r="Q596" s="158">
        <f t="shared" si="392"/>
        <v>1.4498109766858999E-3</v>
      </c>
    </row>
    <row r="597" spans="1:17">
      <c r="A597" s="157" t="s">
        <v>1462</v>
      </c>
      <c r="B597" s="157" t="s">
        <v>16</v>
      </c>
      <c r="C597" s="157" t="s">
        <v>863</v>
      </c>
      <c r="D597" s="157" t="s">
        <v>813</v>
      </c>
      <c r="E597" s="34" t="s">
        <v>924</v>
      </c>
      <c r="F597" s="157" t="s">
        <v>20</v>
      </c>
      <c r="G597" s="202">
        <v>34</v>
      </c>
      <c r="H597" s="218">
        <v>61.206810000000004</v>
      </c>
      <c r="I597" s="218">
        <v>62.167455000000004</v>
      </c>
      <c r="J597" s="218">
        <f t="shared" si="400"/>
        <v>123.37426500000001</v>
      </c>
      <c r="K597" s="5">
        <f t="shared" si="394"/>
        <v>76.900000000000006</v>
      </c>
      <c r="L597" s="5">
        <f t="shared" si="395"/>
        <v>78.11</v>
      </c>
      <c r="M597" s="5">
        <f t="shared" si="396"/>
        <v>155.01</v>
      </c>
      <c r="N597" s="5">
        <f t="shared" si="397"/>
        <v>2614.6</v>
      </c>
      <c r="O597" s="6">
        <f t="shared" si="398"/>
        <v>2655.74</v>
      </c>
      <c r="P597" s="5">
        <f t="shared" si="399"/>
        <v>5270.34</v>
      </c>
      <c r="Q597" s="158">
        <f t="shared" si="392"/>
        <v>5.9393863508839248E-4</v>
      </c>
    </row>
    <row r="598" spans="1:17">
      <c r="A598" s="157" t="s">
        <v>1463</v>
      </c>
      <c r="B598" s="157" t="s">
        <v>16</v>
      </c>
      <c r="C598" s="157" t="s">
        <v>864</v>
      </c>
      <c r="D598" s="157" t="s">
        <v>813</v>
      </c>
      <c r="E598" s="34" t="s">
        <v>925</v>
      </c>
      <c r="F598" s="157" t="s">
        <v>20</v>
      </c>
      <c r="G598" s="202">
        <v>49</v>
      </c>
      <c r="H598" s="218">
        <v>222.531127</v>
      </c>
      <c r="I598" s="218">
        <v>62.167455000000004</v>
      </c>
      <c r="J598" s="218">
        <f t="shared" si="400"/>
        <v>284.69858199999999</v>
      </c>
      <c r="K598" s="5">
        <f t="shared" si="394"/>
        <v>279.61</v>
      </c>
      <c r="L598" s="5">
        <f t="shared" si="395"/>
        <v>78.11</v>
      </c>
      <c r="M598" s="5">
        <f t="shared" si="396"/>
        <v>357.72</v>
      </c>
      <c r="N598" s="5">
        <f t="shared" si="397"/>
        <v>13700.89</v>
      </c>
      <c r="O598" s="6">
        <f t="shared" si="398"/>
        <v>3827.39</v>
      </c>
      <c r="P598" s="5">
        <f t="shared" si="399"/>
        <v>17528.28</v>
      </c>
      <c r="Q598" s="158">
        <f t="shared" si="392"/>
        <v>1.9753417613753892E-3</v>
      </c>
    </row>
    <row r="599" spans="1:17">
      <c r="A599" s="157" t="s">
        <v>1464</v>
      </c>
      <c r="B599" s="157" t="s">
        <v>16</v>
      </c>
      <c r="C599" s="157" t="s">
        <v>865</v>
      </c>
      <c r="D599" s="157" t="s">
        <v>18</v>
      </c>
      <c r="E599" s="34" t="s">
        <v>926</v>
      </c>
      <c r="F599" s="157" t="s">
        <v>20</v>
      </c>
      <c r="G599" s="202">
        <v>5</v>
      </c>
      <c r="H599" s="218">
        <v>285.44880000000001</v>
      </c>
      <c r="I599" s="218">
        <v>62.167455000000004</v>
      </c>
      <c r="J599" s="218">
        <f t="shared" si="400"/>
        <v>347.61625500000002</v>
      </c>
      <c r="K599" s="5">
        <f t="shared" si="394"/>
        <v>358.66</v>
      </c>
      <c r="L599" s="5">
        <f t="shared" si="395"/>
        <v>78.11</v>
      </c>
      <c r="M599" s="5">
        <f t="shared" si="396"/>
        <v>436.77000000000004</v>
      </c>
      <c r="N599" s="5">
        <f t="shared" si="397"/>
        <v>1793.3</v>
      </c>
      <c r="O599" s="6">
        <f t="shared" si="398"/>
        <v>390.55</v>
      </c>
      <c r="P599" s="5">
        <f t="shared" si="399"/>
        <v>2183.85</v>
      </c>
      <c r="Q599" s="158">
        <f t="shared" si="392"/>
        <v>2.461080097750403E-4</v>
      </c>
    </row>
    <row r="600" spans="1:17">
      <c r="A600" s="189" t="s">
        <v>866</v>
      </c>
      <c r="B600" s="190"/>
      <c r="C600" s="190"/>
      <c r="D600" s="190"/>
      <c r="E600" s="35" t="s">
        <v>867</v>
      </c>
      <c r="F600" s="190"/>
      <c r="G600" s="190"/>
      <c r="H600" s="219"/>
      <c r="I600" s="219"/>
      <c r="J600" s="219"/>
      <c r="K600" s="211"/>
      <c r="L600" s="211"/>
      <c r="M600" s="211"/>
      <c r="N600" s="19">
        <f>SUM(N601:N615)</f>
        <v>223707.29</v>
      </c>
      <c r="O600" s="19">
        <f t="shared" ref="O600:Q600" si="401">SUM(O601:O615)</f>
        <v>13897.02</v>
      </c>
      <c r="P600" s="19">
        <f t="shared" si="401"/>
        <v>237604.31</v>
      </c>
      <c r="Q600" s="191">
        <f t="shared" si="401"/>
        <v>2.677671261674186E-2</v>
      </c>
    </row>
    <row r="601" spans="1:17">
      <c r="A601" s="157" t="s">
        <v>1465</v>
      </c>
      <c r="B601" s="157" t="s">
        <v>16</v>
      </c>
      <c r="C601" s="157" t="s">
        <v>868</v>
      </c>
      <c r="D601" s="157" t="s">
        <v>813</v>
      </c>
      <c r="E601" s="34" t="s">
        <v>927</v>
      </c>
      <c r="F601" s="157" t="s">
        <v>308</v>
      </c>
      <c r="G601" s="202">
        <v>33</v>
      </c>
      <c r="H601" s="218">
        <v>118.653381</v>
      </c>
      <c r="I601" s="218">
        <v>2.7538489999999998</v>
      </c>
      <c r="J601" s="218">
        <f t="shared" ref="J601:J615" si="402">H601+I601</f>
        <v>121.40723</v>
      </c>
      <c r="K601" s="5">
        <f t="shared" ref="K601:K615" si="403">TRUNC(H601+(H601*25.65%),2)</f>
        <v>149.08000000000001</v>
      </c>
      <c r="L601" s="5">
        <f t="shared" ref="L601:L615" si="404">TRUNC(I601+(I601*25.65%),2)</f>
        <v>3.46</v>
      </c>
      <c r="M601" s="5">
        <f t="shared" ref="M601:M615" si="405">K601+L601</f>
        <v>152.54000000000002</v>
      </c>
      <c r="N601" s="5">
        <f t="shared" ref="N601:N615" si="406">TRUNC(K601*G601,2)</f>
        <v>4919.6400000000003</v>
      </c>
      <c r="O601" s="6">
        <f t="shared" ref="O601:O615" si="407">TRUNC(L601*G601,2)</f>
        <v>114.18</v>
      </c>
      <c r="P601" s="5">
        <f t="shared" ref="P601:P615" si="408">N601+O601</f>
        <v>5033.8200000000006</v>
      </c>
      <c r="Q601" s="158">
        <f t="shared" si="392"/>
        <v>5.6728411830748158E-4</v>
      </c>
    </row>
    <row r="602" spans="1:17">
      <c r="A602" s="157" t="s">
        <v>1466</v>
      </c>
      <c r="B602" s="157" t="s">
        <v>16</v>
      </c>
      <c r="C602" s="157" t="s">
        <v>869</v>
      </c>
      <c r="D602" s="157" t="s">
        <v>813</v>
      </c>
      <c r="E602" s="34" t="s">
        <v>928</v>
      </c>
      <c r="F602" s="157" t="s">
        <v>308</v>
      </c>
      <c r="G602" s="202">
        <v>37</v>
      </c>
      <c r="H602" s="218">
        <v>124.371506</v>
      </c>
      <c r="I602" s="218">
        <v>2.7538489999999998</v>
      </c>
      <c r="J602" s="218">
        <f t="shared" si="402"/>
        <v>127.125355</v>
      </c>
      <c r="K602" s="5">
        <f t="shared" si="403"/>
        <v>156.27000000000001</v>
      </c>
      <c r="L602" s="5">
        <f t="shared" si="404"/>
        <v>3.46</v>
      </c>
      <c r="M602" s="5">
        <f t="shared" si="405"/>
        <v>159.73000000000002</v>
      </c>
      <c r="N602" s="5">
        <f t="shared" si="406"/>
        <v>5781.99</v>
      </c>
      <c r="O602" s="6">
        <f t="shared" si="407"/>
        <v>128.02000000000001</v>
      </c>
      <c r="P602" s="5">
        <f t="shared" si="408"/>
        <v>5910.01</v>
      </c>
      <c r="Q602" s="158">
        <f t="shared" si="392"/>
        <v>6.6602596279533217E-4</v>
      </c>
    </row>
    <row r="603" spans="1:17">
      <c r="A603" s="157" t="s">
        <v>1467</v>
      </c>
      <c r="B603" s="157" t="s">
        <v>16</v>
      </c>
      <c r="C603" s="157" t="s">
        <v>870</v>
      </c>
      <c r="D603" s="157" t="s">
        <v>813</v>
      </c>
      <c r="E603" s="34" t="s">
        <v>929</v>
      </c>
      <c r="F603" s="157" t="s">
        <v>308</v>
      </c>
      <c r="G603" s="202">
        <v>6</v>
      </c>
      <c r="H603" s="218">
        <v>152.41319100000001</v>
      </c>
      <c r="I603" s="218">
        <v>2.7538489999999998</v>
      </c>
      <c r="J603" s="218">
        <f t="shared" si="402"/>
        <v>155.16704000000001</v>
      </c>
      <c r="K603" s="5">
        <f t="shared" si="403"/>
        <v>191.5</v>
      </c>
      <c r="L603" s="5">
        <f t="shared" si="404"/>
        <v>3.46</v>
      </c>
      <c r="M603" s="5">
        <f t="shared" si="405"/>
        <v>194.96</v>
      </c>
      <c r="N603" s="5">
        <f t="shared" si="406"/>
        <v>1149</v>
      </c>
      <c r="O603" s="6">
        <f t="shared" si="407"/>
        <v>20.76</v>
      </c>
      <c r="P603" s="5">
        <f t="shared" si="408"/>
        <v>1169.76</v>
      </c>
      <c r="Q603" s="158">
        <f t="shared" si="392"/>
        <v>1.3182558578402873E-4</v>
      </c>
    </row>
    <row r="604" spans="1:17">
      <c r="A604" s="157" t="s">
        <v>1468</v>
      </c>
      <c r="B604" s="157" t="s">
        <v>16</v>
      </c>
      <c r="C604" s="157" t="s">
        <v>871</v>
      </c>
      <c r="D604" s="157" t="s">
        <v>813</v>
      </c>
      <c r="E604" s="34" t="s">
        <v>930</v>
      </c>
      <c r="F604" s="157" t="s">
        <v>308</v>
      </c>
      <c r="G604" s="202">
        <v>227</v>
      </c>
      <c r="H604" s="218">
        <v>80.291623999999999</v>
      </c>
      <c r="I604" s="218">
        <v>2.7538489999999998</v>
      </c>
      <c r="J604" s="218">
        <f t="shared" si="402"/>
        <v>83.045473000000001</v>
      </c>
      <c r="K604" s="5">
        <f t="shared" si="403"/>
        <v>100.88</v>
      </c>
      <c r="L604" s="5">
        <f t="shared" si="404"/>
        <v>3.46</v>
      </c>
      <c r="M604" s="5">
        <f t="shared" si="405"/>
        <v>104.33999999999999</v>
      </c>
      <c r="N604" s="5">
        <f t="shared" si="406"/>
        <v>22899.759999999998</v>
      </c>
      <c r="O604" s="6">
        <f t="shared" si="407"/>
        <v>785.42</v>
      </c>
      <c r="P604" s="5">
        <f t="shared" si="408"/>
        <v>23685.179999999997</v>
      </c>
      <c r="Q604" s="158">
        <f t="shared" si="392"/>
        <v>2.6691908835147051E-3</v>
      </c>
    </row>
    <row r="605" spans="1:17">
      <c r="A605" s="157" t="s">
        <v>1469</v>
      </c>
      <c r="B605" s="157" t="s">
        <v>16</v>
      </c>
      <c r="C605" s="157" t="s">
        <v>872</v>
      </c>
      <c r="D605" s="157" t="s">
        <v>813</v>
      </c>
      <c r="E605" s="34" t="s">
        <v>931</v>
      </c>
      <c r="F605" s="157" t="s">
        <v>308</v>
      </c>
      <c r="G605" s="202">
        <v>170</v>
      </c>
      <c r="H605" s="218">
        <v>89.943819000000005</v>
      </c>
      <c r="I605" s="218">
        <v>2.7538489999999998</v>
      </c>
      <c r="J605" s="218">
        <f t="shared" si="402"/>
        <v>92.697668000000007</v>
      </c>
      <c r="K605" s="5">
        <f t="shared" si="403"/>
        <v>113.01</v>
      </c>
      <c r="L605" s="5">
        <f t="shared" si="404"/>
        <v>3.46</v>
      </c>
      <c r="M605" s="5">
        <f t="shared" si="405"/>
        <v>116.47</v>
      </c>
      <c r="N605" s="5">
        <f t="shared" si="406"/>
        <v>19211.7</v>
      </c>
      <c r="O605" s="6">
        <f t="shared" si="407"/>
        <v>588.20000000000005</v>
      </c>
      <c r="P605" s="5">
        <f t="shared" si="408"/>
        <v>19799.900000000001</v>
      </c>
      <c r="Q605" s="158">
        <f t="shared" si="392"/>
        <v>2.2313409724774233E-3</v>
      </c>
    </row>
    <row r="606" spans="1:17">
      <c r="A606" s="157" t="s">
        <v>1470</v>
      </c>
      <c r="B606" s="157" t="s">
        <v>16</v>
      </c>
      <c r="C606" s="157" t="s">
        <v>873</v>
      </c>
      <c r="D606" s="157" t="s">
        <v>813</v>
      </c>
      <c r="E606" s="34" t="s">
        <v>932</v>
      </c>
      <c r="F606" s="157" t="s">
        <v>308</v>
      </c>
      <c r="G606" s="202">
        <v>266</v>
      </c>
      <c r="H606" s="218">
        <v>99.769845000000004</v>
      </c>
      <c r="I606" s="218">
        <v>2.7538489999999998</v>
      </c>
      <c r="J606" s="218">
        <f t="shared" si="402"/>
        <v>102.52369400000001</v>
      </c>
      <c r="K606" s="5">
        <f t="shared" si="403"/>
        <v>125.36</v>
      </c>
      <c r="L606" s="5">
        <f t="shared" si="404"/>
        <v>3.46</v>
      </c>
      <c r="M606" s="5">
        <f t="shared" si="405"/>
        <v>128.82</v>
      </c>
      <c r="N606" s="5">
        <f t="shared" si="406"/>
        <v>33345.760000000002</v>
      </c>
      <c r="O606" s="6">
        <f t="shared" si="407"/>
        <v>920.36</v>
      </c>
      <c r="P606" s="5">
        <f t="shared" si="408"/>
        <v>34266.120000000003</v>
      </c>
      <c r="Q606" s="158">
        <f t="shared" si="392"/>
        <v>3.8616052365834214E-3</v>
      </c>
    </row>
    <row r="607" spans="1:17">
      <c r="A607" s="157" t="s">
        <v>1471</v>
      </c>
      <c r="B607" s="157" t="s">
        <v>16</v>
      </c>
      <c r="C607" s="157" t="s">
        <v>874</v>
      </c>
      <c r="D607" s="157" t="s">
        <v>813</v>
      </c>
      <c r="E607" s="34" t="s">
        <v>933</v>
      </c>
      <c r="F607" s="157" t="s">
        <v>308</v>
      </c>
      <c r="G607" s="202">
        <v>147</v>
      </c>
      <c r="H607" s="218">
        <v>108.900547</v>
      </c>
      <c r="I607" s="218">
        <v>2.7538489999999998</v>
      </c>
      <c r="J607" s="218">
        <f t="shared" si="402"/>
        <v>111.65439600000001</v>
      </c>
      <c r="K607" s="5">
        <f t="shared" si="403"/>
        <v>136.83000000000001</v>
      </c>
      <c r="L607" s="5">
        <f t="shared" si="404"/>
        <v>3.46</v>
      </c>
      <c r="M607" s="5">
        <f t="shared" si="405"/>
        <v>140.29000000000002</v>
      </c>
      <c r="N607" s="5">
        <f t="shared" si="406"/>
        <v>20114.009999999998</v>
      </c>
      <c r="O607" s="6">
        <f t="shared" si="407"/>
        <v>508.62</v>
      </c>
      <c r="P607" s="5">
        <f t="shared" si="408"/>
        <v>20622.629999999997</v>
      </c>
      <c r="Q607" s="158">
        <f t="shared" si="392"/>
        <v>2.324058165912054E-3</v>
      </c>
    </row>
    <row r="608" spans="1:17">
      <c r="A608" s="157" t="s">
        <v>1472</v>
      </c>
      <c r="B608" s="157" t="s">
        <v>16</v>
      </c>
      <c r="C608" s="157" t="s">
        <v>875</v>
      </c>
      <c r="D608" s="157" t="s">
        <v>813</v>
      </c>
      <c r="E608" s="34" t="s">
        <v>934</v>
      </c>
      <c r="F608" s="157" t="s">
        <v>308</v>
      </c>
      <c r="G608" s="202">
        <v>64</v>
      </c>
      <c r="H608" s="218">
        <v>118.653381</v>
      </c>
      <c r="I608" s="218">
        <v>2.7538489999999998</v>
      </c>
      <c r="J608" s="218">
        <f t="shared" si="402"/>
        <v>121.40723</v>
      </c>
      <c r="K608" s="5">
        <f t="shared" si="403"/>
        <v>149.08000000000001</v>
      </c>
      <c r="L608" s="5">
        <f t="shared" si="404"/>
        <v>3.46</v>
      </c>
      <c r="M608" s="5">
        <f t="shared" si="405"/>
        <v>152.54000000000002</v>
      </c>
      <c r="N608" s="5">
        <f t="shared" si="406"/>
        <v>9541.1200000000008</v>
      </c>
      <c r="O608" s="6">
        <f t="shared" si="407"/>
        <v>221.44</v>
      </c>
      <c r="P608" s="5">
        <f t="shared" si="408"/>
        <v>9762.5600000000013</v>
      </c>
      <c r="Q608" s="158">
        <f t="shared" si="392"/>
        <v>1.1001873809599642E-3</v>
      </c>
    </row>
    <row r="609" spans="1:17">
      <c r="A609" s="157" t="s">
        <v>1473</v>
      </c>
      <c r="B609" s="157" t="s">
        <v>16</v>
      </c>
      <c r="C609" s="157" t="s">
        <v>876</v>
      </c>
      <c r="D609" s="157" t="s">
        <v>813</v>
      </c>
      <c r="E609" s="34" t="s">
        <v>935</v>
      </c>
      <c r="F609" s="157" t="s">
        <v>308</v>
      </c>
      <c r="G609" s="202">
        <v>8</v>
      </c>
      <c r="H609" s="218">
        <v>152.87978999999999</v>
      </c>
      <c r="I609" s="218">
        <v>2.7538489999999998</v>
      </c>
      <c r="J609" s="218">
        <f t="shared" si="402"/>
        <v>155.63363899999999</v>
      </c>
      <c r="K609" s="5">
        <f t="shared" si="403"/>
        <v>192.09</v>
      </c>
      <c r="L609" s="5">
        <f t="shared" si="404"/>
        <v>3.46</v>
      </c>
      <c r="M609" s="5">
        <f t="shared" si="405"/>
        <v>195.55</v>
      </c>
      <c r="N609" s="5">
        <f t="shared" si="406"/>
        <v>1536.72</v>
      </c>
      <c r="O609" s="6">
        <f t="shared" si="407"/>
        <v>27.68</v>
      </c>
      <c r="P609" s="5">
        <f t="shared" si="408"/>
        <v>1564.4</v>
      </c>
      <c r="Q609" s="158">
        <f t="shared" si="392"/>
        <v>1.7629936602425673E-4</v>
      </c>
    </row>
    <row r="610" spans="1:17">
      <c r="A610" s="157" t="s">
        <v>1474</v>
      </c>
      <c r="B610" s="157" t="s">
        <v>16</v>
      </c>
      <c r="C610" s="157" t="s">
        <v>877</v>
      </c>
      <c r="D610" s="157" t="s">
        <v>813</v>
      </c>
      <c r="E610" s="34" t="s">
        <v>936</v>
      </c>
      <c r="F610" s="157" t="s">
        <v>308</v>
      </c>
      <c r="G610" s="202">
        <v>21</v>
      </c>
      <c r="H610" s="218">
        <v>152.41319100000001</v>
      </c>
      <c r="I610" s="218">
        <v>2.7538489999999998</v>
      </c>
      <c r="J610" s="218">
        <f t="shared" si="402"/>
        <v>155.16704000000001</v>
      </c>
      <c r="K610" s="5">
        <f t="shared" si="403"/>
        <v>191.5</v>
      </c>
      <c r="L610" s="5">
        <f t="shared" si="404"/>
        <v>3.46</v>
      </c>
      <c r="M610" s="5">
        <f t="shared" si="405"/>
        <v>194.96</v>
      </c>
      <c r="N610" s="5">
        <f t="shared" si="406"/>
        <v>4021.5</v>
      </c>
      <c r="O610" s="6">
        <f t="shared" si="407"/>
        <v>72.66</v>
      </c>
      <c r="P610" s="5">
        <f t="shared" si="408"/>
        <v>4094.16</v>
      </c>
      <c r="Q610" s="158">
        <f t="shared" si="392"/>
        <v>4.6138955024410059E-4</v>
      </c>
    </row>
    <row r="611" spans="1:17">
      <c r="A611" s="157" t="s">
        <v>1475</v>
      </c>
      <c r="B611" s="157" t="s">
        <v>16</v>
      </c>
      <c r="C611" s="157" t="s">
        <v>878</v>
      </c>
      <c r="D611" s="157" t="s">
        <v>813</v>
      </c>
      <c r="E611" s="34" t="s">
        <v>937</v>
      </c>
      <c r="F611" s="157" t="s">
        <v>308</v>
      </c>
      <c r="G611" s="202">
        <v>4</v>
      </c>
      <c r="H611" s="218">
        <v>226.85860400000001</v>
      </c>
      <c r="I611" s="218">
        <v>2.7538489999999998</v>
      </c>
      <c r="J611" s="218">
        <f t="shared" si="402"/>
        <v>229.61245300000002</v>
      </c>
      <c r="K611" s="5">
        <f t="shared" si="403"/>
        <v>285.04000000000002</v>
      </c>
      <c r="L611" s="5">
        <f t="shared" si="404"/>
        <v>3.46</v>
      </c>
      <c r="M611" s="5">
        <f t="shared" si="405"/>
        <v>288.5</v>
      </c>
      <c r="N611" s="5">
        <f t="shared" si="406"/>
        <v>1140.1600000000001</v>
      </c>
      <c r="O611" s="6">
        <f t="shared" si="407"/>
        <v>13.84</v>
      </c>
      <c r="P611" s="5">
        <f t="shared" si="408"/>
        <v>1154</v>
      </c>
      <c r="Q611" s="158">
        <f t="shared" si="392"/>
        <v>1.3004951955509605E-4</v>
      </c>
    </row>
    <row r="612" spans="1:17">
      <c r="A612" s="157" t="s">
        <v>1476</v>
      </c>
      <c r="B612" s="157" t="s">
        <v>16</v>
      </c>
      <c r="C612" s="157" t="s">
        <v>879</v>
      </c>
      <c r="D612" s="157" t="s">
        <v>813</v>
      </c>
      <c r="E612" s="34" t="s">
        <v>938</v>
      </c>
      <c r="F612" s="157" t="s">
        <v>308</v>
      </c>
      <c r="G612" s="202">
        <v>25</v>
      </c>
      <c r="H612" s="218">
        <v>238.72485700000001</v>
      </c>
      <c r="I612" s="218">
        <v>2.7538489999999998</v>
      </c>
      <c r="J612" s="218">
        <f t="shared" si="402"/>
        <v>241.47870600000002</v>
      </c>
      <c r="K612" s="5">
        <f t="shared" si="403"/>
        <v>299.95</v>
      </c>
      <c r="L612" s="5">
        <f t="shared" si="404"/>
        <v>3.46</v>
      </c>
      <c r="M612" s="5">
        <f t="shared" si="405"/>
        <v>303.40999999999997</v>
      </c>
      <c r="N612" s="5">
        <f t="shared" si="406"/>
        <v>7498.75</v>
      </c>
      <c r="O612" s="6">
        <f t="shared" si="407"/>
        <v>86.5</v>
      </c>
      <c r="P612" s="5">
        <f t="shared" si="408"/>
        <v>7585.25</v>
      </c>
      <c r="Q612" s="158">
        <f t="shared" si="392"/>
        <v>8.5481639359210779E-4</v>
      </c>
    </row>
    <row r="613" spans="1:17">
      <c r="A613" s="157" t="s">
        <v>1477</v>
      </c>
      <c r="B613" s="157" t="s">
        <v>16</v>
      </c>
      <c r="C613" s="157" t="s">
        <v>880</v>
      </c>
      <c r="D613" s="157" t="s">
        <v>813</v>
      </c>
      <c r="E613" s="32" t="s">
        <v>881</v>
      </c>
      <c r="F613" s="157" t="s">
        <v>20</v>
      </c>
      <c r="G613" s="202">
        <v>76</v>
      </c>
      <c r="H613" s="218">
        <v>522.40790000000004</v>
      </c>
      <c r="I613" s="218">
        <v>105.204351</v>
      </c>
      <c r="J613" s="218">
        <f t="shared" si="402"/>
        <v>627.61225100000001</v>
      </c>
      <c r="K613" s="5">
        <f t="shared" si="403"/>
        <v>656.4</v>
      </c>
      <c r="L613" s="5">
        <f t="shared" si="404"/>
        <v>132.18</v>
      </c>
      <c r="M613" s="5">
        <f t="shared" si="405"/>
        <v>788.57999999999993</v>
      </c>
      <c r="N613" s="5">
        <f t="shared" si="406"/>
        <v>49886.400000000001</v>
      </c>
      <c r="O613" s="6">
        <f t="shared" si="407"/>
        <v>10045.68</v>
      </c>
      <c r="P613" s="5">
        <f t="shared" si="408"/>
        <v>59932.08</v>
      </c>
      <c r="Q613" s="158">
        <f t="shared" si="392"/>
        <v>6.7540192460464315E-3</v>
      </c>
    </row>
    <row r="614" spans="1:17">
      <c r="A614" s="157" t="s">
        <v>1478</v>
      </c>
      <c r="B614" s="157" t="s">
        <v>16</v>
      </c>
      <c r="C614" s="157" t="s">
        <v>882</v>
      </c>
      <c r="D614" s="157" t="s">
        <v>813</v>
      </c>
      <c r="E614" s="32" t="s">
        <v>883</v>
      </c>
      <c r="F614" s="157" t="s">
        <v>302</v>
      </c>
      <c r="G614" s="202">
        <v>144</v>
      </c>
      <c r="H614" s="218">
        <v>220.61898599999998</v>
      </c>
      <c r="I614" s="216">
        <v>0</v>
      </c>
      <c r="J614" s="218">
        <f t="shared" si="402"/>
        <v>220.61898599999998</v>
      </c>
      <c r="K614" s="5">
        <f t="shared" si="403"/>
        <v>277.2</v>
      </c>
      <c r="L614" s="5">
        <f t="shared" si="404"/>
        <v>0</v>
      </c>
      <c r="M614" s="5">
        <f t="shared" si="405"/>
        <v>277.2</v>
      </c>
      <c r="N614" s="5">
        <f t="shared" si="406"/>
        <v>39916.800000000003</v>
      </c>
      <c r="O614" s="6">
        <f t="shared" si="407"/>
        <v>0</v>
      </c>
      <c r="P614" s="5">
        <f t="shared" si="408"/>
        <v>39916.800000000003</v>
      </c>
      <c r="Q614" s="158">
        <f t="shared" si="392"/>
        <v>4.4984061197373129E-3</v>
      </c>
    </row>
    <row r="615" spans="1:17">
      <c r="A615" s="157" t="s">
        <v>1479</v>
      </c>
      <c r="B615" s="157" t="s">
        <v>16</v>
      </c>
      <c r="C615" s="157" t="s">
        <v>884</v>
      </c>
      <c r="D615" s="157" t="s">
        <v>813</v>
      </c>
      <c r="E615" s="32" t="s">
        <v>885</v>
      </c>
      <c r="F615" s="157" t="s">
        <v>89</v>
      </c>
      <c r="G615" s="202">
        <v>57</v>
      </c>
      <c r="H615" s="218">
        <v>38.316012000000001</v>
      </c>
      <c r="I615" s="218">
        <v>5.0776950000000003</v>
      </c>
      <c r="J615" s="218">
        <f t="shared" si="402"/>
        <v>43.393706999999999</v>
      </c>
      <c r="K615" s="5">
        <f t="shared" si="403"/>
        <v>48.14</v>
      </c>
      <c r="L615" s="5">
        <f t="shared" si="404"/>
        <v>6.38</v>
      </c>
      <c r="M615" s="5">
        <f t="shared" si="405"/>
        <v>54.52</v>
      </c>
      <c r="N615" s="5">
        <f t="shared" si="406"/>
        <v>2743.98</v>
      </c>
      <c r="O615" s="6">
        <f t="shared" si="407"/>
        <v>363.66</v>
      </c>
      <c r="P615" s="5">
        <f t="shared" si="408"/>
        <v>3107.64</v>
      </c>
      <c r="Q615" s="158">
        <f t="shared" si="392"/>
        <v>3.5021411520814446E-4</v>
      </c>
    </row>
    <row r="616" spans="1:17">
      <c r="A616" s="189" t="s">
        <v>886</v>
      </c>
      <c r="B616" s="190"/>
      <c r="C616" s="190"/>
      <c r="D616" s="190"/>
      <c r="E616" s="35" t="s">
        <v>887</v>
      </c>
      <c r="F616" s="190"/>
      <c r="G616" s="190"/>
      <c r="H616" s="219"/>
      <c r="I616" s="219"/>
      <c r="J616" s="219"/>
      <c r="K616" s="211"/>
      <c r="L616" s="211"/>
      <c r="M616" s="211"/>
      <c r="N616" s="19">
        <f>N617</f>
        <v>4103.97</v>
      </c>
      <c r="O616" s="19">
        <f t="shared" ref="O616:Q616" si="409">O617</f>
        <v>1558.35</v>
      </c>
      <c r="P616" s="19">
        <f t="shared" si="409"/>
        <v>5662.32</v>
      </c>
      <c r="Q616" s="191">
        <f t="shared" si="409"/>
        <v>6.3811264780520925E-4</v>
      </c>
    </row>
    <row r="617" spans="1:17">
      <c r="A617" s="157" t="s">
        <v>1480</v>
      </c>
      <c r="B617" s="157" t="s">
        <v>16</v>
      </c>
      <c r="C617" s="157" t="s">
        <v>827</v>
      </c>
      <c r="D617" s="157" t="s">
        <v>813</v>
      </c>
      <c r="E617" s="32" t="s">
        <v>888</v>
      </c>
      <c r="F617" s="157" t="s">
        <v>302</v>
      </c>
      <c r="G617" s="202">
        <v>1</v>
      </c>
      <c r="H617" s="218">
        <v>3266.1930000000002</v>
      </c>
      <c r="I617" s="218">
        <v>1240.2384399999999</v>
      </c>
      <c r="J617" s="218">
        <f>H617+I617</f>
        <v>4506.4314400000003</v>
      </c>
      <c r="K617" s="5">
        <f>TRUNC(H617+(H617*25.65%),2)</f>
        <v>4103.97</v>
      </c>
      <c r="L617" s="5">
        <f>TRUNC(I617+(I617*25.65%),2)</f>
        <v>1558.35</v>
      </c>
      <c r="M617" s="5">
        <f t="shared" ref="M617" si="410">K617+L617</f>
        <v>5662.32</v>
      </c>
      <c r="N617" s="5">
        <f>TRUNC(K617*G617,2)</f>
        <v>4103.97</v>
      </c>
      <c r="O617" s="6">
        <f>TRUNC(L617*G617,2)</f>
        <v>1558.35</v>
      </c>
      <c r="P617" s="5">
        <f t="shared" ref="P617" si="411">N617+O617</f>
        <v>5662.32</v>
      </c>
      <c r="Q617" s="158">
        <f t="shared" si="392"/>
        <v>6.3811264780520925E-4</v>
      </c>
    </row>
    <row r="618" spans="1:17">
      <c r="A618" s="189" t="s">
        <v>889</v>
      </c>
      <c r="B618" s="190"/>
      <c r="C618" s="190"/>
      <c r="D618" s="190"/>
      <c r="E618" s="35" t="s">
        <v>890</v>
      </c>
      <c r="F618" s="190"/>
      <c r="G618" s="190"/>
      <c r="H618" s="219"/>
      <c r="I618" s="219"/>
      <c r="J618" s="219"/>
      <c r="K618" s="211"/>
      <c r="L618" s="211"/>
      <c r="M618" s="211"/>
      <c r="N618" s="20">
        <f>N619</f>
        <v>0</v>
      </c>
      <c r="O618" s="20">
        <f t="shared" ref="O618:Q618" si="412">O619</f>
        <v>22394.400000000001</v>
      </c>
      <c r="P618" s="20">
        <f t="shared" si="412"/>
        <v>22394.400000000001</v>
      </c>
      <c r="Q618" s="197">
        <f t="shared" si="412"/>
        <v>2.5237270023610427E-3</v>
      </c>
    </row>
    <row r="619" spans="1:17">
      <c r="A619" s="157" t="s">
        <v>1481</v>
      </c>
      <c r="B619" s="157" t="s">
        <v>16</v>
      </c>
      <c r="C619" s="157" t="s">
        <v>891</v>
      </c>
      <c r="D619" s="157" t="s">
        <v>813</v>
      </c>
      <c r="E619" s="32" t="s">
        <v>892</v>
      </c>
      <c r="F619" s="157" t="s">
        <v>72</v>
      </c>
      <c r="G619" s="202">
        <v>10</v>
      </c>
      <c r="H619" s="216">
        <v>0</v>
      </c>
      <c r="I619" s="218">
        <v>1782.2892429999999</v>
      </c>
      <c r="J619" s="218">
        <f>H619+I619</f>
        <v>1782.2892429999999</v>
      </c>
      <c r="K619" s="5">
        <f>TRUNC(H619+(H619*25.65%),2)</f>
        <v>0</v>
      </c>
      <c r="L619" s="5">
        <f>TRUNC(I619+(I619*25.65%),2)</f>
        <v>2239.44</v>
      </c>
      <c r="M619" s="5">
        <f t="shared" ref="M619" si="413">K619+L619</f>
        <v>2239.44</v>
      </c>
      <c r="N619" s="5">
        <f>TRUNC(K619*G619,2)</f>
        <v>0</v>
      </c>
      <c r="O619" s="6">
        <f>TRUNC(L619*G619,2)</f>
        <v>22394.400000000001</v>
      </c>
      <c r="P619" s="5">
        <f t="shared" ref="P619" si="414">N619+O619</f>
        <v>22394.400000000001</v>
      </c>
      <c r="Q619" s="158">
        <f t="shared" si="392"/>
        <v>2.5237270023610427E-3</v>
      </c>
    </row>
    <row r="620" spans="1:17">
      <c r="A620" s="180" t="s">
        <v>893</v>
      </c>
      <c r="B620" s="181"/>
      <c r="C620" s="181"/>
      <c r="D620" s="181"/>
      <c r="E620" s="31" t="s">
        <v>894</v>
      </c>
      <c r="F620" s="181"/>
      <c r="G620" s="181"/>
      <c r="H620" s="215"/>
      <c r="I620" s="215"/>
      <c r="J620" s="215"/>
      <c r="K620" s="210"/>
      <c r="L620" s="210"/>
      <c r="M620" s="210"/>
      <c r="N620" s="13">
        <f>SUM(N621:N622)</f>
        <v>166638.59</v>
      </c>
      <c r="O620" s="13">
        <f t="shared" ref="O620:Q620" si="415">SUM(O621:O622)</f>
        <v>45783.11</v>
      </c>
      <c r="P620" s="13">
        <f t="shared" si="415"/>
        <v>212421.7</v>
      </c>
      <c r="Q620" s="182">
        <f t="shared" si="415"/>
        <v>2.3938769521730283E-2</v>
      </c>
    </row>
    <row r="621" spans="1:17">
      <c r="A621" s="157" t="s">
        <v>1482</v>
      </c>
      <c r="B621" s="157" t="s">
        <v>16</v>
      </c>
      <c r="C621" s="157" t="s">
        <v>895</v>
      </c>
      <c r="D621" s="157" t="s">
        <v>18</v>
      </c>
      <c r="E621" s="32" t="s">
        <v>896</v>
      </c>
      <c r="F621" s="157" t="s">
        <v>20</v>
      </c>
      <c r="G621" s="202">
        <v>1</v>
      </c>
      <c r="H621" s="218">
        <v>32940.407262000001</v>
      </c>
      <c r="I621" s="218">
        <v>9784.8554999999997</v>
      </c>
      <c r="J621" s="218">
        <f t="shared" ref="J621:J622" si="416">H621+I621</f>
        <v>42725.262761999998</v>
      </c>
      <c r="K621" s="5">
        <f t="shared" ref="K621:K622" si="417">TRUNC(H621+(H621*25.65%),2)</f>
        <v>41389.620000000003</v>
      </c>
      <c r="L621" s="5">
        <f t="shared" ref="L621:L622" si="418">TRUNC(I621+(I621*25.65%),2)</f>
        <v>12294.67</v>
      </c>
      <c r="M621" s="5">
        <f t="shared" ref="M621:M622" si="419">K621+L621</f>
        <v>53684.29</v>
      </c>
      <c r="N621" s="5">
        <f t="shared" ref="N621:N622" si="420">TRUNC(K621*G621,2)</f>
        <v>41389.620000000003</v>
      </c>
      <c r="O621" s="6">
        <f t="shared" ref="O621:O622" si="421">TRUNC(L621*G621,2)</f>
        <v>12294.67</v>
      </c>
      <c r="P621" s="5">
        <f t="shared" ref="P621:P622" si="422">N621+O621</f>
        <v>53684.29</v>
      </c>
      <c r="Q621" s="158">
        <f t="shared" si="392"/>
        <v>6.0499273155601805E-3</v>
      </c>
    </row>
    <row r="622" spans="1:17">
      <c r="A622" s="157" t="s">
        <v>1483</v>
      </c>
      <c r="B622" s="157" t="s">
        <v>16</v>
      </c>
      <c r="C622" s="157" t="s">
        <v>897</v>
      </c>
      <c r="D622" s="157" t="s">
        <v>18</v>
      </c>
      <c r="E622" s="32" t="s">
        <v>898</v>
      </c>
      <c r="F622" s="157" t="s">
        <v>500</v>
      </c>
      <c r="G622" s="202">
        <v>1</v>
      </c>
      <c r="H622" s="218">
        <v>99680.843527999998</v>
      </c>
      <c r="I622" s="218">
        <v>26652.162326999998</v>
      </c>
      <c r="J622" s="218">
        <f t="shared" si="416"/>
        <v>126333.005855</v>
      </c>
      <c r="K622" s="5">
        <f t="shared" si="417"/>
        <v>125248.97</v>
      </c>
      <c r="L622" s="5">
        <f t="shared" si="418"/>
        <v>33488.44</v>
      </c>
      <c r="M622" s="5">
        <f t="shared" si="419"/>
        <v>158737.41</v>
      </c>
      <c r="N622" s="5">
        <f t="shared" si="420"/>
        <v>125248.97</v>
      </c>
      <c r="O622" s="6">
        <f t="shared" si="421"/>
        <v>33488.44</v>
      </c>
      <c r="P622" s="5">
        <f t="shared" si="422"/>
        <v>158737.41</v>
      </c>
      <c r="Q622" s="158">
        <f t="shared" si="392"/>
        <v>1.7888842206170104E-2</v>
      </c>
    </row>
    <row r="623" spans="1:17">
      <c r="A623" s="177" t="s">
        <v>899</v>
      </c>
      <c r="B623" s="178"/>
      <c r="C623" s="178"/>
      <c r="D623" s="178"/>
      <c r="E623" s="30" t="s">
        <v>900</v>
      </c>
      <c r="F623" s="178"/>
      <c r="G623" s="178"/>
      <c r="H623" s="214"/>
      <c r="I623" s="214"/>
      <c r="J623" s="214"/>
      <c r="K623" s="209"/>
      <c r="L623" s="209"/>
      <c r="M623" s="209"/>
      <c r="N623" s="16">
        <f>SUM(N624:N631)</f>
        <v>2689.5</v>
      </c>
      <c r="O623" s="16">
        <f t="shared" ref="O623:Q623" si="423">SUM(O624:O631)</f>
        <v>52273.01</v>
      </c>
      <c r="P623" s="16">
        <f t="shared" si="423"/>
        <v>54962.51</v>
      </c>
      <c r="Q623" s="179">
        <f t="shared" si="423"/>
        <v>6.1939757530694653E-3</v>
      </c>
    </row>
    <row r="624" spans="1:17">
      <c r="A624" s="162" t="s">
        <v>1484</v>
      </c>
      <c r="B624" s="157" t="s">
        <v>38</v>
      </c>
      <c r="C624" s="198">
        <v>99811</v>
      </c>
      <c r="D624" s="157" t="s">
        <v>18</v>
      </c>
      <c r="E624" s="32" t="s">
        <v>901</v>
      </c>
      <c r="F624" s="157" t="s">
        <v>33</v>
      </c>
      <c r="G624" s="203">
        <v>2030</v>
      </c>
      <c r="H624" s="216">
        <v>0</v>
      </c>
      <c r="I624" s="218">
        <v>3.3302360000000002</v>
      </c>
      <c r="J624" s="218">
        <f t="shared" ref="J624:J631" si="424">H624+I624</f>
        <v>3.3302360000000002</v>
      </c>
      <c r="K624" s="5">
        <f t="shared" ref="K624:K631" si="425">TRUNC(H624+(H624*25.65%),2)</f>
        <v>0</v>
      </c>
      <c r="L624" s="5">
        <f t="shared" ref="L624:L631" si="426">TRUNC(I624+(I624*25.65%),2)</f>
        <v>4.18</v>
      </c>
      <c r="M624" s="5">
        <f t="shared" ref="M624:M631" si="427">K624+L624</f>
        <v>4.18</v>
      </c>
      <c r="N624" s="5">
        <f t="shared" ref="N624:N631" si="428">TRUNC(K624*G624,2)</f>
        <v>0</v>
      </c>
      <c r="O624" s="6">
        <f t="shared" ref="O624:O631" si="429">TRUNC(L624*G624,2)</f>
        <v>8485.4</v>
      </c>
      <c r="P624" s="5">
        <f t="shared" ref="P624:P631" si="430">N624+O624</f>
        <v>8485.4</v>
      </c>
      <c r="Q624" s="158">
        <f t="shared" si="392"/>
        <v>9.5625839968181291E-4</v>
      </c>
    </row>
    <row r="625" spans="1:18">
      <c r="A625" s="162" t="s">
        <v>1485</v>
      </c>
      <c r="B625" s="157" t="s">
        <v>284</v>
      </c>
      <c r="C625" s="198">
        <v>22218</v>
      </c>
      <c r="D625" s="157" t="s">
        <v>18</v>
      </c>
      <c r="E625" s="32" t="s">
        <v>902</v>
      </c>
      <c r="F625" s="157" t="s">
        <v>903</v>
      </c>
      <c r="G625" s="202">
        <v>150</v>
      </c>
      <c r="H625" s="218">
        <v>14.27244</v>
      </c>
      <c r="I625" s="218">
        <v>73.182850999999999</v>
      </c>
      <c r="J625" s="218">
        <f t="shared" si="424"/>
        <v>87.455291000000003</v>
      </c>
      <c r="K625" s="5">
        <f t="shared" si="425"/>
        <v>17.93</v>
      </c>
      <c r="L625" s="5">
        <f t="shared" si="426"/>
        <v>91.95</v>
      </c>
      <c r="M625" s="5">
        <f t="shared" si="427"/>
        <v>109.88</v>
      </c>
      <c r="N625" s="5">
        <f t="shared" si="428"/>
        <v>2689.5</v>
      </c>
      <c r="O625" s="6">
        <f t="shared" si="429"/>
        <v>13792.5</v>
      </c>
      <c r="P625" s="5">
        <f t="shared" si="430"/>
        <v>16482</v>
      </c>
      <c r="Q625" s="158">
        <f t="shared" si="392"/>
        <v>1.8574316995728711E-3</v>
      </c>
    </row>
    <row r="626" spans="1:18">
      <c r="A626" s="162" t="s">
        <v>1486</v>
      </c>
      <c r="B626" s="157" t="s">
        <v>284</v>
      </c>
      <c r="C626" s="198">
        <v>21101</v>
      </c>
      <c r="D626" s="157" t="s">
        <v>18</v>
      </c>
      <c r="E626" s="32" t="s">
        <v>904</v>
      </c>
      <c r="F626" s="157" t="s">
        <v>20</v>
      </c>
      <c r="G626" s="202">
        <v>1</v>
      </c>
      <c r="H626" s="216">
        <v>0</v>
      </c>
      <c r="I626" s="218">
        <v>14677.28325</v>
      </c>
      <c r="J626" s="218">
        <f t="shared" si="424"/>
        <v>14677.28325</v>
      </c>
      <c r="K626" s="5">
        <f t="shared" si="425"/>
        <v>0</v>
      </c>
      <c r="L626" s="5">
        <f t="shared" si="426"/>
        <v>18442</v>
      </c>
      <c r="M626" s="5">
        <f t="shared" si="427"/>
        <v>18442</v>
      </c>
      <c r="N626" s="5">
        <f t="shared" si="428"/>
        <v>0</v>
      </c>
      <c r="O626" s="6">
        <f t="shared" si="429"/>
        <v>18442</v>
      </c>
      <c r="P626" s="5">
        <f t="shared" si="430"/>
        <v>18442</v>
      </c>
      <c r="Q626" s="158">
        <f t="shared" si="392"/>
        <v>2.0783130326127225E-3</v>
      </c>
    </row>
    <row r="627" spans="1:18">
      <c r="A627" s="162" t="s">
        <v>1487</v>
      </c>
      <c r="B627" s="157" t="s">
        <v>16</v>
      </c>
      <c r="C627" s="157" t="s">
        <v>905</v>
      </c>
      <c r="D627" s="157" t="s">
        <v>18</v>
      </c>
      <c r="E627" s="32" t="s">
        <v>906</v>
      </c>
      <c r="F627" s="157" t="s">
        <v>20</v>
      </c>
      <c r="G627" s="202">
        <v>1</v>
      </c>
      <c r="H627" s="216">
        <v>0</v>
      </c>
      <c r="I627" s="218">
        <v>2128.908257</v>
      </c>
      <c r="J627" s="218">
        <f t="shared" si="424"/>
        <v>2128.908257</v>
      </c>
      <c r="K627" s="5">
        <f t="shared" si="425"/>
        <v>0</v>
      </c>
      <c r="L627" s="5">
        <f t="shared" si="426"/>
        <v>2674.97</v>
      </c>
      <c r="M627" s="5">
        <f t="shared" si="427"/>
        <v>2674.97</v>
      </c>
      <c r="N627" s="5">
        <f t="shared" si="428"/>
        <v>0</v>
      </c>
      <c r="O627" s="6">
        <f t="shared" si="429"/>
        <v>2674.97</v>
      </c>
      <c r="P627" s="5">
        <f t="shared" si="430"/>
        <v>2674.97</v>
      </c>
      <c r="Q627" s="158">
        <f t="shared" si="392"/>
        <v>3.0145456093959728E-4</v>
      </c>
    </row>
    <row r="628" spans="1:18">
      <c r="A628" s="162" t="s">
        <v>1488</v>
      </c>
      <c r="B628" s="157" t="s">
        <v>16</v>
      </c>
      <c r="C628" s="157" t="s">
        <v>907</v>
      </c>
      <c r="D628" s="157" t="s">
        <v>18</v>
      </c>
      <c r="E628" s="32" t="s">
        <v>908</v>
      </c>
      <c r="F628" s="157" t="s">
        <v>20</v>
      </c>
      <c r="G628" s="202">
        <v>1</v>
      </c>
      <c r="H628" s="216">
        <v>0</v>
      </c>
      <c r="I628" s="218">
        <v>2269.9126450000003</v>
      </c>
      <c r="J628" s="218">
        <f t="shared" si="424"/>
        <v>2269.9126450000003</v>
      </c>
      <c r="K628" s="5">
        <f t="shared" si="425"/>
        <v>0</v>
      </c>
      <c r="L628" s="5">
        <f t="shared" si="426"/>
        <v>2852.14</v>
      </c>
      <c r="M628" s="5">
        <f t="shared" si="427"/>
        <v>2852.14</v>
      </c>
      <c r="N628" s="5">
        <f t="shared" si="428"/>
        <v>0</v>
      </c>
      <c r="O628" s="6">
        <f t="shared" si="429"/>
        <v>2852.14</v>
      </c>
      <c r="P628" s="5">
        <f t="shared" si="430"/>
        <v>2852.14</v>
      </c>
      <c r="Q628" s="158">
        <f t="shared" si="392"/>
        <v>3.2142065572259243E-4</v>
      </c>
    </row>
    <row r="629" spans="1:18">
      <c r="A629" s="162" t="s">
        <v>1489</v>
      </c>
      <c r="B629" s="157" t="s">
        <v>16</v>
      </c>
      <c r="C629" s="157" t="s">
        <v>909</v>
      </c>
      <c r="D629" s="157" t="s">
        <v>18</v>
      </c>
      <c r="E629" s="32" t="s">
        <v>910</v>
      </c>
      <c r="F629" s="157" t="s">
        <v>20</v>
      </c>
      <c r="G629" s="202">
        <v>1</v>
      </c>
      <c r="H629" s="216">
        <v>0</v>
      </c>
      <c r="I629" s="218">
        <v>1205.4539419999999</v>
      </c>
      <c r="J629" s="218">
        <f t="shared" si="424"/>
        <v>1205.4539419999999</v>
      </c>
      <c r="K629" s="5">
        <f t="shared" si="425"/>
        <v>0</v>
      </c>
      <c r="L629" s="5">
        <f t="shared" si="426"/>
        <v>1514.65</v>
      </c>
      <c r="M629" s="5">
        <f t="shared" si="427"/>
        <v>1514.65</v>
      </c>
      <c r="N629" s="5">
        <f t="shared" si="428"/>
        <v>0</v>
      </c>
      <c r="O629" s="6">
        <f t="shared" si="429"/>
        <v>1514.65</v>
      </c>
      <c r="P629" s="5">
        <f t="shared" si="430"/>
        <v>1514.65</v>
      </c>
      <c r="Q629" s="158">
        <f t="shared" si="392"/>
        <v>1.7069281178000542E-4</v>
      </c>
    </row>
    <row r="630" spans="1:18">
      <c r="A630" s="162" t="s">
        <v>1490</v>
      </c>
      <c r="B630" s="157" t="s">
        <v>16</v>
      </c>
      <c r="C630" s="157" t="s">
        <v>911</v>
      </c>
      <c r="D630" s="157" t="s">
        <v>18</v>
      </c>
      <c r="E630" s="32" t="s">
        <v>912</v>
      </c>
      <c r="F630" s="157" t="s">
        <v>20</v>
      </c>
      <c r="G630" s="202">
        <v>1</v>
      </c>
      <c r="H630" s="216">
        <v>0</v>
      </c>
      <c r="I630" s="218">
        <v>1205.4539419999999</v>
      </c>
      <c r="J630" s="218">
        <f t="shared" si="424"/>
        <v>1205.4539419999999</v>
      </c>
      <c r="K630" s="5">
        <f t="shared" si="425"/>
        <v>0</v>
      </c>
      <c r="L630" s="5">
        <f t="shared" si="426"/>
        <v>1514.65</v>
      </c>
      <c r="M630" s="5">
        <f t="shared" si="427"/>
        <v>1514.65</v>
      </c>
      <c r="N630" s="5">
        <f t="shared" si="428"/>
        <v>0</v>
      </c>
      <c r="O630" s="6">
        <f t="shared" si="429"/>
        <v>1514.65</v>
      </c>
      <c r="P630" s="5">
        <f t="shared" si="430"/>
        <v>1514.65</v>
      </c>
      <c r="Q630" s="158">
        <f t="shared" si="392"/>
        <v>1.7069281178000542E-4</v>
      </c>
    </row>
    <row r="631" spans="1:18">
      <c r="A631" s="162" t="s">
        <v>1491</v>
      </c>
      <c r="B631" s="9" t="s">
        <v>16</v>
      </c>
      <c r="C631" s="9" t="s">
        <v>913</v>
      </c>
      <c r="D631" s="9" t="s">
        <v>18</v>
      </c>
      <c r="E631" s="37" t="s">
        <v>914</v>
      </c>
      <c r="F631" s="9" t="s">
        <v>20</v>
      </c>
      <c r="G631" s="204">
        <v>1</v>
      </c>
      <c r="H631" s="223">
        <v>0</v>
      </c>
      <c r="I631" s="224">
        <v>2384.9613200000003</v>
      </c>
      <c r="J631" s="224">
        <f t="shared" si="424"/>
        <v>2384.9613200000003</v>
      </c>
      <c r="K631" s="5">
        <f t="shared" si="425"/>
        <v>0</v>
      </c>
      <c r="L631" s="5">
        <f t="shared" si="426"/>
        <v>2996.7</v>
      </c>
      <c r="M631" s="12">
        <f t="shared" si="427"/>
        <v>2996.7</v>
      </c>
      <c r="N631" s="5">
        <f t="shared" si="428"/>
        <v>0</v>
      </c>
      <c r="O631" s="6">
        <f t="shared" si="429"/>
        <v>2996.7</v>
      </c>
      <c r="P631" s="12">
        <f t="shared" si="430"/>
        <v>2996.7</v>
      </c>
      <c r="Q631" s="163">
        <f t="shared" si="392"/>
        <v>3.3771178097985818E-4</v>
      </c>
    </row>
    <row r="632" spans="1:18">
      <c r="A632" s="177"/>
      <c r="B632" s="178"/>
      <c r="C632" s="178"/>
      <c r="D632" s="38"/>
      <c r="E632" s="38" t="s">
        <v>915</v>
      </c>
      <c r="F632" s="178"/>
      <c r="G632" s="178"/>
      <c r="H632" s="214"/>
      <c r="I632" s="214"/>
      <c r="J632" s="214"/>
      <c r="K632" s="209"/>
      <c r="L632" s="209"/>
      <c r="M632" s="209"/>
      <c r="N632" s="16">
        <f>N8+N45+N53+N110+N126+N156+N173+N623</f>
        <v>5748147.6699999999</v>
      </c>
      <c r="O632" s="16">
        <f t="shared" ref="O632:Q632" si="431">O8+O45+O53+O110+O126+O156+O173+O623</f>
        <v>3125395.3</v>
      </c>
      <c r="P632" s="16">
        <f>P8+P45+P53+P110+P126+P156+P173+P623</f>
        <v>8873542.9699999988</v>
      </c>
      <c r="Q632" s="179">
        <f t="shared" si="431"/>
        <v>1.0000000000000002</v>
      </c>
    </row>
    <row r="633" spans="1:18">
      <c r="Q633" s="165"/>
    </row>
    <row r="634" spans="1:18">
      <c r="A634" s="164" t="s">
        <v>1657</v>
      </c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7"/>
    </row>
    <row r="635" spans="1:18">
      <c r="Q635" s="168"/>
    </row>
    <row r="637" spans="1:18">
      <c r="Q637" s="199"/>
    </row>
  </sheetData>
  <autoFilter ref="A7:T632" xr:uid="{00000000-0001-0000-0000-000000000000}"/>
  <mergeCells count="14">
    <mergeCell ref="A634:Q634"/>
    <mergeCell ref="H6:J6"/>
    <mergeCell ref="K6:M6"/>
    <mergeCell ref="N6:P6"/>
    <mergeCell ref="A1:Q1"/>
    <mergeCell ref="A6:A7"/>
    <mergeCell ref="B6:B7"/>
    <mergeCell ref="C6:C7"/>
    <mergeCell ref="D6:D7"/>
    <mergeCell ref="E6:E7"/>
    <mergeCell ref="F6:F7"/>
    <mergeCell ref="G6:G7"/>
    <mergeCell ref="Q2:Q4"/>
    <mergeCell ref="A5:Q5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41" fitToHeight="0" orientation="landscape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23F1-77B0-4275-A2B4-94133E00633C}">
  <sheetPr>
    <pageSetUpPr fitToPage="1"/>
  </sheetPr>
  <dimension ref="A1:D19"/>
  <sheetViews>
    <sheetView tabSelected="1" topLeftCell="A7" workbookViewId="0">
      <selection activeCell="B5" sqref="B5:H5"/>
    </sheetView>
  </sheetViews>
  <sheetFormatPr defaultRowHeight="12.75"/>
  <cols>
    <col min="1" max="1" width="15.33203125" customWidth="1"/>
    <col min="2" max="2" width="64.83203125" customWidth="1"/>
    <col min="3" max="3" width="17.6640625" bestFit="1" customWidth="1"/>
    <col min="4" max="4" width="11.6640625" bestFit="1" customWidth="1"/>
  </cols>
  <sheetData>
    <row r="1" spans="1:4">
      <c r="A1" s="98"/>
      <c r="B1" s="98"/>
      <c r="C1" s="98"/>
      <c r="D1" s="98"/>
    </row>
    <row r="2" spans="1:4">
      <c r="A2" s="98"/>
      <c r="B2" s="98"/>
      <c r="C2" s="98"/>
      <c r="D2" s="98"/>
    </row>
    <row r="3" spans="1:4">
      <c r="A3" s="98" t="str">
        <f>'PLANILHA ORÇAMENTARIA '!A2</f>
        <v>OBRA: Reforma para implantação da Clínica da Família da UFCSPA.</v>
      </c>
      <c r="B3" s="98"/>
      <c r="C3" s="98"/>
      <c r="D3" s="98"/>
    </row>
    <row r="4" spans="1:4">
      <c r="A4" s="98" t="str">
        <f>'PLANILHA ORÇAMENTARIA '!A3</f>
        <v>END.: Rua da Conceição, nº 434 Porto Alegre/RS</v>
      </c>
      <c r="B4" s="98"/>
      <c r="C4" s="98"/>
      <c r="D4" s="98"/>
    </row>
    <row r="5" spans="1:4">
      <c r="A5" s="98" t="str">
        <f>'PLANILHA ORÇAMENTARIA '!A4</f>
        <v xml:space="preserve">PROPR.: Universidade Federal de Ciências da Saúde de Porto Alegre (UFCSPA) </v>
      </c>
      <c r="B5" s="98"/>
      <c r="C5" s="98"/>
      <c r="D5" s="98"/>
    </row>
    <row r="6" spans="1:4">
      <c r="A6" s="3"/>
      <c r="B6" s="3"/>
      <c r="C6" s="3"/>
      <c r="D6" s="3"/>
    </row>
    <row r="7" spans="1:4" ht="26.25">
      <c r="A7" s="99" t="str">
        <f>'PLANILHA ORÇAMENTARIA '!A5</f>
        <v>ORÇAMENTO DISCRIMINADO</v>
      </c>
      <c r="B7" s="99">
        <f>'PLANILHA ORÇAMENTARIA '!E5</f>
        <v>0</v>
      </c>
      <c r="C7" s="99">
        <f>'PLANILHA ORÇAMENTARIA '!P5</f>
        <v>0</v>
      </c>
      <c r="D7" s="99">
        <f>'PLANILHA ORÇAMENTARIA '!Q5</f>
        <v>0</v>
      </c>
    </row>
    <row r="8" spans="1:4" s="23" customFormat="1">
      <c r="A8" s="91" t="str">
        <f>'PLANILHA ORÇAMENTARIA '!A6</f>
        <v>ITEM</v>
      </c>
      <c r="B8" s="91" t="str">
        <f>'PLANILHA ORÇAMENTARIA '!E6</f>
        <v>DISCRIMINAÇÃO</v>
      </c>
      <c r="C8" s="40" t="str">
        <f>'PLANILHA ORÇAMENTARIA '!P7</f>
        <v>TOTAL</v>
      </c>
      <c r="D8" s="92" t="str">
        <f>'PLANILHA ORÇAMENTARIA '!Q6</f>
        <v>INCIDÊNCIA</v>
      </c>
    </row>
    <row r="9" spans="1:4">
      <c r="A9" s="14" t="str">
        <f>'PLANILHA ORÇAMENTARIA '!A8</f>
        <v>1</v>
      </c>
      <c r="B9" s="15" t="str">
        <f>'PLANILHA ORÇAMENTARIA '!E8</f>
        <v>SERVIÇOS PRELIMINARES E GERAIS</v>
      </c>
      <c r="C9" s="16">
        <f>'PLANILHA ORÇAMENTARIA '!P8</f>
        <v>990568.86999999988</v>
      </c>
      <c r="D9" s="17">
        <f>'PLANILHA ORÇAMENTARIA '!Q8</f>
        <v>0.11163172064968319</v>
      </c>
    </row>
    <row r="10" spans="1:4">
      <c r="A10" s="14" t="str">
        <f>'PLANILHA ORÇAMENTARIA '!A45</f>
        <v>2</v>
      </c>
      <c r="B10" s="15" t="str">
        <f>'PLANILHA ORÇAMENTARIA '!E45</f>
        <v>ESTRUTURA</v>
      </c>
      <c r="C10" s="16">
        <f>'PLANILHA ORÇAMENTARIA '!P45</f>
        <v>344597.06999999995</v>
      </c>
      <c r="D10" s="17">
        <f>'PLANILHA ORÇAMENTARIA '!Q45</f>
        <v>3.8834214379197401E-2</v>
      </c>
    </row>
    <row r="11" spans="1:4">
      <c r="A11" s="14" t="str">
        <f>'PLANILHA ORÇAMENTARIA '!A53</f>
        <v>3</v>
      </c>
      <c r="B11" s="15" t="str">
        <f>'PLANILHA ORÇAMENTARIA '!E53</f>
        <v>PAREDES E PAINÉIS</v>
      </c>
      <c r="C11" s="16">
        <f>'PLANILHA ORÇAMENTARIA '!P53</f>
        <v>722484.37999999989</v>
      </c>
      <c r="D11" s="17">
        <f>'PLANILHA ORÇAMENTARIA '!Q53</f>
        <v>8.142005763003593E-2</v>
      </c>
    </row>
    <row r="12" spans="1:4">
      <c r="A12" s="14" t="str">
        <f>'PLANILHA ORÇAMENTARIA '!A110</f>
        <v>4</v>
      </c>
      <c r="B12" s="15" t="str">
        <f>'PLANILHA ORÇAMENTARIA '!E110</f>
        <v>COBERTURAS E PROTEÇÕES</v>
      </c>
      <c r="C12" s="16">
        <f>'PLANILHA ORÇAMENTARIA '!P110</f>
        <v>460153.50000000006</v>
      </c>
      <c r="D12" s="17">
        <f>'PLANILHA ORÇAMENTARIA '!Q110</f>
        <v>5.1856795144363858E-2</v>
      </c>
    </row>
    <row r="13" spans="1:4">
      <c r="A13" s="14" t="str">
        <f>'PLANILHA ORÇAMENTARIA '!A126</f>
        <v>5</v>
      </c>
      <c r="B13" s="15" t="str">
        <f>'PLANILHA ORÇAMENTARIA '!E126</f>
        <v>REVESTIMENTOS/FORROS/PINTURAS</v>
      </c>
      <c r="C13" s="16">
        <f>'PLANILHA ORÇAMENTARIA '!P126</f>
        <v>1038710.5700000001</v>
      </c>
      <c r="D13" s="17">
        <f>'PLANILHA ORÇAMENTARIA '!Q126</f>
        <v>0.11705702823682841</v>
      </c>
    </row>
    <row r="14" spans="1:4">
      <c r="A14" s="14" t="str">
        <f>'PLANILHA ORÇAMENTARIA '!A156</f>
        <v>6</v>
      </c>
      <c r="B14" s="15" t="str">
        <f>'PLANILHA ORÇAMENTARIA '!E156</f>
        <v>PAVIMENTAÇÕES</v>
      </c>
      <c r="C14" s="16">
        <f>'PLANILHA ORÇAMENTARIA '!P156</f>
        <v>585679.94000000006</v>
      </c>
      <c r="D14" s="17">
        <f>'PLANILHA ORÇAMENTARIA '!Q156</f>
        <v>6.6002941776479626E-2</v>
      </c>
    </row>
    <row r="15" spans="1:4">
      <c r="A15" s="14" t="str">
        <f>'PLANILHA ORÇAMENTARIA '!A173</f>
        <v>7</v>
      </c>
      <c r="B15" s="15" t="str">
        <f>'PLANILHA ORÇAMENTARIA '!E173</f>
        <v>INSTALAÇÕES E APARELHOS</v>
      </c>
      <c r="C15" s="16">
        <f>'PLANILHA ORÇAMENTARIA '!P173</f>
        <v>4676386.13</v>
      </c>
      <c r="D15" s="17">
        <f>'PLANILHA ORÇAMENTARIA '!Q173</f>
        <v>0.52700326643034223</v>
      </c>
    </row>
    <row r="16" spans="1:4">
      <c r="A16" s="14" t="str">
        <f>'PLANILHA ORÇAMENTARIA '!A623</f>
        <v>8</v>
      </c>
      <c r="B16" s="15" t="str">
        <f>'PLANILHA ORÇAMENTARIA '!E623</f>
        <v>COMPLEMENTAÇÃO DA OBRA</v>
      </c>
      <c r="C16" s="16">
        <f>'PLANILHA ORÇAMENTARIA '!P623</f>
        <v>54962.51</v>
      </c>
      <c r="D16" s="17">
        <f>'PLANILHA ORÇAMENTARIA '!Q623</f>
        <v>6.1939757530694653E-3</v>
      </c>
    </row>
    <row r="17" spans="1:4">
      <c r="A17" s="14"/>
      <c r="B17" s="18" t="str">
        <f>'PLANILHA ORÇAMENTARIA '!E632</f>
        <v>TOTAL GERAL</v>
      </c>
      <c r="C17" s="16">
        <f>'PLANILHA ORÇAMENTARIA '!P632</f>
        <v>8873542.9699999988</v>
      </c>
      <c r="D17" s="17">
        <f>'PLANILHA ORÇAMENTARIA '!Q632</f>
        <v>1.0000000000000002</v>
      </c>
    </row>
    <row r="18" spans="1:4">
      <c r="A18" s="4"/>
      <c r="B18" s="3"/>
      <c r="C18" s="3"/>
      <c r="D18" s="11"/>
    </row>
    <row r="19" spans="1:4" ht="33.75" customHeight="1">
      <c r="A19" s="97" t="str">
        <f>'PLANILHA ORÇAMENTARIA '!A634</f>
        <v>VALOR DO ORÇAMENTO R$ 8.873.542,97 (OITO MILHÕES, OITOCENTOS E SETENTA E TRÊS MIL, QUINHENTOS E QUARENTA E DOIS REAIS E NOVENTA E SETE CENTAVOS).</v>
      </c>
      <c r="B19" s="97">
        <f>'PLANILHA ORÇAMENTARIA '!E634</f>
        <v>0</v>
      </c>
      <c r="C19" s="97">
        <f>'PLANILHA ORÇAMENTARIA '!P634</f>
        <v>0</v>
      </c>
      <c r="D19" s="97">
        <f>'PLANILHA ORÇAMENTARIA '!Q634</f>
        <v>0</v>
      </c>
    </row>
  </sheetData>
  <mergeCells count="7">
    <mergeCell ref="A19:D19"/>
    <mergeCell ref="A1:D1"/>
    <mergeCell ref="A7:D7"/>
    <mergeCell ref="A2:D2"/>
    <mergeCell ref="A3:D3"/>
    <mergeCell ref="A4:D4"/>
    <mergeCell ref="A5:D5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9B6D8-E851-40C7-B77B-6B054373E033}">
  <sheetPr>
    <pageSetUpPr fitToPage="1"/>
  </sheetPr>
  <dimension ref="A1:AE62"/>
  <sheetViews>
    <sheetView tabSelected="1" zoomScale="70" zoomScaleNormal="70" workbookViewId="0">
      <pane ySplit="6" topLeftCell="A7" activePane="bottomLeft" state="frozen"/>
      <selection activeCell="B5" sqref="B5:H5"/>
      <selection pane="bottomLeft" activeCell="B5" sqref="B5:H5"/>
    </sheetView>
  </sheetViews>
  <sheetFormatPr defaultRowHeight="12.75"/>
  <cols>
    <col min="1" max="1" width="14" style="3" customWidth="1"/>
    <col min="2" max="2" width="66" style="3" bestFit="1" customWidth="1"/>
    <col min="3" max="3" width="35.1640625" style="3" bestFit="1" customWidth="1"/>
    <col min="4" max="4" width="9.33203125" style="3" bestFit="1" customWidth="1"/>
    <col min="5" max="5" width="19.83203125" style="3" customWidth="1"/>
    <col min="6" max="6" width="15" style="3" bestFit="1" customWidth="1"/>
    <col min="7" max="7" width="14.6640625" style="3" bestFit="1" customWidth="1"/>
    <col min="8" max="8" width="8.1640625" style="3" bestFit="1" customWidth="1"/>
    <col min="9" max="9" width="16" style="3" bestFit="1" customWidth="1"/>
    <col min="10" max="10" width="8.1640625" style="3" bestFit="1" customWidth="1"/>
    <col min="11" max="11" width="16" style="3" bestFit="1" customWidth="1"/>
    <col min="12" max="12" width="8.1640625" style="3" bestFit="1" customWidth="1"/>
    <col min="13" max="13" width="17.83203125" style="3" bestFit="1" customWidth="1"/>
    <col min="14" max="14" width="9.33203125" style="3" bestFit="1" customWidth="1"/>
    <col min="15" max="15" width="17.83203125" style="3" bestFit="1" customWidth="1"/>
    <col min="16" max="16" width="8.1640625" style="3" bestFit="1" customWidth="1"/>
    <col min="17" max="17" width="17.83203125" style="3" bestFit="1" customWidth="1"/>
    <col min="18" max="18" width="9.33203125" style="3" bestFit="1" customWidth="1"/>
    <col min="19" max="19" width="17.83203125" style="3" bestFit="1" customWidth="1"/>
    <col min="20" max="20" width="8.1640625" style="3" bestFit="1" customWidth="1"/>
    <col min="21" max="21" width="17.83203125" style="3" bestFit="1" customWidth="1"/>
    <col min="22" max="22" width="8.1640625" style="3" bestFit="1" customWidth="1"/>
    <col min="23" max="23" width="17.83203125" style="3" bestFit="1" customWidth="1"/>
    <col min="24" max="24" width="8.1640625" style="3" bestFit="1" customWidth="1"/>
    <col min="25" max="25" width="17.83203125" style="3" bestFit="1" customWidth="1"/>
    <col min="26" max="26" width="8.1640625" style="3" bestFit="1" customWidth="1"/>
    <col min="27" max="27" width="17.83203125" style="3" bestFit="1" customWidth="1"/>
    <col min="28" max="28" width="9.33203125" style="3"/>
    <col min="29" max="29" width="12.6640625" style="3" bestFit="1" customWidth="1"/>
    <col min="30" max="30" width="19" style="3" bestFit="1" customWidth="1"/>
    <col min="31" max="31" width="12.6640625" style="3" bestFit="1" customWidth="1"/>
    <col min="32" max="16384" width="9.33203125" style="3"/>
  </cols>
  <sheetData>
    <row r="1" spans="1:31">
      <c r="A1" s="100" t="str">
        <f>'PLANILHA ORÇAMENTARIA '!A2</f>
        <v>OBRA: Reforma para implantação da Clínica da Família da UFCSPA.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</row>
    <row r="2" spans="1:31">
      <c r="A2" s="100" t="str">
        <f>'PLANILHA ORÇAMENTARIA '!A3</f>
        <v>END.: Rua da Conceição, nº 434 Porto Alegre/RS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</row>
    <row r="3" spans="1:31">
      <c r="A3" s="100" t="str">
        <f>'PLANILHA ORÇAMENTARIA '!A4</f>
        <v xml:space="preserve">PROPR.: Universidade Federal de Ciências da Saúde de Porto Alegre (UFCSPA) 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</row>
    <row r="5" spans="1:31" ht="26.25">
      <c r="A5" s="99" t="s">
        <v>1647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</row>
    <row r="6" spans="1:31">
      <c r="A6" s="101" t="str">
        <f>'PLANILHA ORÇAMENTARIA '!A6</f>
        <v>ITEM</v>
      </c>
      <c r="B6" s="101" t="str">
        <f>'PLANILHA ORÇAMENTARIA '!E6</f>
        <v>DISCRIMINAÇÃO</v>
      </c>
      <c r="C6" s="102" t="str">
        <f>'PLANILHA ORÇAMENTARIA '!P7</f>
        <v>TOTAL</v>
      </c>
      <c r="D6" s="101" t="s">
        <v>1629</v>
      </c>
      <c r="E6" s="101"/>
      <c r="F6" s="101" t="s">
        <v>1630</v>
      </c>
      <c r="G6" s="101"/>
      <c r="H6" s="101" t="s">
        <v>1631</v>
      </c>
      <c r="I6" s="101"/>
      <c r="J6" s="101" t="s">
        <v>1633</v>
      </c>
      <c r="K6" s="101"/>
      <c r="L6" s="101" t="s">
        <v>1634</v>
      </c>
      <c r="M6" s="101"/>
      <c r="N6" s="101" t="s">
        <v>1635</v>
      </c>
      <c r="O6" s="101"/>
      <c r="P6" s="101" t="s">
        <v>1636</v>
      </c>
      <c r="Q6" s="101"/>
      <c r="R6" s="101" t="s">
        <v>1637</v>
      </c>
      <c r="S6" s="101"/>
      <c r="T6" s="101" t="s">
        <v>1638</v>
      </c>
      <c r="U6" s="101"/>
      <c r="V6" s="101" t="s">
        <v>1506</v>
      </c>
      <c r="W6" s="101"/>
      <c r="X6" s="101" t="s">
        <v>1507</v>
      </c>
      <c r="Y6" s="101"/>
      <c r="Z6" s="101" t="s">
        <v>1508</v>
      </c>
      <c r="AA6" s="101"/>
    </row>
    <row r="7" spans="1:31">
      <c r="A7" s="101"/>
      <c r="B7" s="101"/>
      <c r="C7" s="103"/>
      <c r="D7" s="101" t="s">
        <v>1509</v>
      </c>
      <c r="E7" s="101"/>
      <c r="F7" s="101" t="s">
        <v>1509</v>
      </c>
      <c r="G7" s="101"/>
      <c r="H7" s="101" t="s">
        <v>1509</v>
      </c>
      <c r="I7" s="101"/>
      <c r="J7" s="101" t="s">
        <v>1509</v>
      </c>
      <c r="K7" s="101"/>
      <c r="L7" s="101" t="s">
        <v>1509</v>
      </c>
      <c r="M7" s="101"/>
      <c r="N7" s="101" t="s">
        <v>1509</v>
      </c>
      <c r="O7" s="101"/>
      <c r="P7" s="101" t="s">
        <v>1509</v>
      </c>
      <c r="Q7" s="101"/>
      <c r="R7" s="101" t="s">
        <v>1509</v>
      </c>
      <c r="S7" s="101"/>
      <c r="T7" s="101" t="s">
        <v>1509</v>
      </c>
      <c r="U7" s="101"/>
      <c r="V7" s="101" t="s">
        <v>1509</v>
      </c>
      <c r="W7" s="101"/>
      <c r="X7" s="101" t="s">
        <v>1509</v>
      </c>
      <c r="Y7" s="101"/>
      <c r="Z7" s="101" t="s">
        <v>1509</v>
      </c>
      <c r="AA7" s="101"/>
    </row>
    <row r="8" spans="1:31">
      <c r="A8" s="101"/>
      <c r="B8" s="101"/>
      <c r="C8" s="104"/>
      <c r="D8" s="25" t="s">
        <v>1510</v>
      </c>
      <c r="E8" s="25" t="s">
        <v>1632</v>
      </c>
      <c r="F8" s="25" t="s">
        <v>1510</v>
      </c>
      <c r="G8" s="25" t="s">
        <v>1632</v>
      </c>
      <c r="H8" s="25" t="s">
        <v>1510</v>
      </c>
      <c r="I8" s="25" t="s">
        <v>1632</v>
      </c>
      <c r="J8" s="25" t="s">
        <v>1510</v>
      </c>
      <c r="K8" s="25" t="s">
        <v>1632</v>
      </c>
      <c r="L8" s="25" t="s">
        <v>1510</v>
      </c>
      <c r="M8" s="25" t="s">
        <v>1632</v>
      </c>
      <c r="N8" s="25" t="s">
        <v>1510</v>
      </c>
      <c r="O8" s="25" t="s">
        <v>1632</v>
      </c>
      <c r="P8" s="25" t="s">
        <v>1510</v>
      </c>
      <c r="Q8" s="25" t="s">
        <v>1632</v>
      </c>
      <c r="R8" s="25" t="s">
        <v>1510</v>
      </c>
      <c r="S8" s="25" t="s">
        <v>1632</v>
      </c>
      <c r="T8" s="25" t="s">
        <v>1510</v>
      </c>
      <c r="U8" s="25" t="s">
        <v>1632</v>
      </c>
      <c r="V8" s="25" t="s">
        <v>1510</v>
      </c>
      <c r="W8" s="25" t="s">
        <v>1632</v>
      </c>
      <c r="X8" s="25" t="s">
        <v>1510</v>
      </c>
      <c r="Y8" s="25" t="s">
        <v>1632</v>
      </c>
      <c r="Z8" s="25" t="s">
        <v>1510</v>
      </c>
      <c r="AA8" s="25" t="s">
        <v>1632</v>
      </c>
    </row>
    <row r="9" spans="1:31">
      <c r="A9" s="26" t="str">
        <f>'PLANILHA ORÇAMENTARIA '!A8</f>
        <v>1</v>
      </c>
      <c r="B9" s="27" t="str">
        <f>'PLANILHA ORÇAMENTARIA '!E8</f>
        <v>SERVIÇOS PRELIMINARES E GERAIS</v>
      </c>
      <c r="C9" s="84">
        <f>'PLANILHA ORÇAMENTARIA '!P8</f>
        <v>990568.86999999988</v>
      </c>
      <c r="D9" s="78">
        <f>E9/$C$9</f>
        <v>6.589135354919845E-2</v>
      </c>
      <c r="E9" s="28">
        <f>SUM(E10:E15)</f>
        <v>65269.923627999997</v>
      </c>
      <c r="F9" s="78">
        <f t="shared" ref="F9" si="0">G9/$C$9</f>
        <v>3.4152838778388026E-2</v>
      </c>
      <c r="G9" s="28">
        <f t="shared" ref="G9" si="1">SUM(G10:G15)</f>
        <v>33830.738916000002</v>
      </c>
      <c r="H9" s="78">
        <f t="shared" ref="H9" si="2">I9/$C$9</f>
        <v>3.3697837562773406E-2</v>
      </c>
      <c r="I9" s="28">
        <f t="shared" ref="I9" si="3">SUM(I10:I15)</f>
        <v>33380.028876000004</v>
      </c>
      <c r="J9" s="78">
        <f t="shared" ref="J9" si="4">K9/$C$9</f>
        <v>5.4406996371690955E-2</v>
      </c>
      <c r="K9" s="28">
        <f t="shared" ref="K9" si="5">SUM(K10:K15)</f>
        <v>53893.876916000001</v>
      </c>
      <c r="L9" s="78">
        <f t="shared" ref="L9" si="6">M9/$C$9</f>
        <v>9.3374025803980715E-2</v>
      </c>
      <c r="M9" s="28">
        <f t="shared" ref="M9" si="7">SUM(M10:M15)</f>
        <v>92493.40322800001</v>
      </c>
      <c r="N9" s="78">
        <f t="shared" ref="N9" si="8">O9/$C$9</f>
        <v>0.12997429422953705</v>
      </c>
      <c r="O9" s="28">
        <f t="shared" ref="O9" si="9">SUM(O10:O15)</f>
        <v>128748.48976400001</v>
      </c>
      <c r="P9" s="78">
        <f t="shared" ref="P9" si="10">Q9/$C$9</f>
        <v>0.1314112562693395</v>
      </c>
      <c r="Q9" s="28">
        <f t="shared" ref="Q9" si="11">SUM(Q10:Q15)</f>
        <v>130171.89962800001</v>
      </c>
      <c r="R9" s="78">
        <f t="shared" ref="R9" si="12">S9/$C$9</f>
        <v>0.16307962433343984</v>
      </c>
      <c r="S9" s="28">
        <f t="shared" ref="S9" si="13">SUM(S10:S15)</f>
        <v>161541.599196</v>
      </c>
      <c r="T9" s="78">
        <f t="shared" ref="T9" si="14">U9/$C$9</f>
        <v>0.11101088218530432</v>
      </c>
      <c r="U9" s="28">
        <f t="shared" ref="U9" si="15">SUM(U10:U15)</f>
        <v>109963.92412400001</v>
      </c>
      <c r="V9" s="78">
        <f t="shared" ref="V9" si="16">W9/$C$9</f>
        <v>0.10492492531084691</v>
      </c>
      <c r="W9" s="28">
        <f t="shared" ref="W9" si="17">SUM(W10:W15)</f>
        <v>103935.36470000001</v>
      </c>
      <c r="X9" s="78">
        <f t="shared" ref="X9" si="18">Y9/$C$9</f>
        <v>6.5197151269249964E-2</v>
      </c>
      <c r="Y9" s="28">
        <f t="shared" ref="Y9" si="19">SUM(Y10:Y15)</f>
        <v>64582.268459999999</v>
      </c>
      <c r="Z9" s="78">
        <f t="shared" ref="Z9" si="20">AA9/$C$9</f>
        <v>1.287881433625105E-2</v>
      </c>
      <c r="AA9" s="28">
        <f t="shared" ref="AA9" si="21">SUM(AA10:AA15)</f>
        <v>12757.352564000001</v>
      </c>
      <c r="AC9" s="8">
        <f>D9+F9+H9+J9+L9+N9+P9+R9+T9+V9+X9+Z9</f>
        <v>1.0000000000000002</v>
      </c>
      <c r="AD9" s="24">
        <f>E9+G9+I9+K9+M9+O9+Q9+S9+U9+W9+Y9+AA9</f>
        <v>990568.87000000011</v>
      </c>
      <c r="AE9" s="3" t="b">
        <f>AD9=C9</f>
        <v>1</v>
      </c>
    </row>
    <row r="10" spans="1:31">
      <c r="A10" s="72" t="str">
        <f>'PLANILHA ORÇAMENTARIA '!A9</f>
        <v>1.1</v>
      </c>
      <c r="B10" s="73" t="str">
        <f>'PLANILHA ORÇAMENTARIA '!E9</f>
        <v>SERVIÇOS TÉCNICOS</v>
      </c>
      <c r="C10" s="82">
        <f>'PLANILHA ORÇAMENTARIA '!P9</f>
        <v>18973.899999999998</v>
      </c>
      <c r="D10" s="79">
        <v>1</v>
      </c>
      <c r="E10" s="74">
        <f>D10*$C$10</f>
        <v>18973.899999999998</v>
      </c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30"/>
      <c r="AA10" s="230"/>
      <c r="AC10" s="8">
        <f t="shared" ref="AC10:AC57" si="22">D10+F10+H10+J10+L10+N10+P10+R10+T10+V10+X10+Z10</f>
        <v>1</v>
      </c>
      <c r="AD10" s="24">
        <f t="shared" ref="AD10:AD57" si="23">E10+G10+I10+K10+M10+O10+Q10+S10+U10+W10+Y10+AA10</f>
        <v>18973.899999999998</v>
      </c>
      <c r="AE10" s="3" t="b">
        <f t="shared" ref="AE10:AE57" si="24">AD10=C10</f>
        <v>1</v>
      </c>
    </row>
    <row r="11" spans="1:31">
      <c r="A11" s="72" t="str">
        <f>'PLANILHA ORÇAMENTARIA '!$A$15</f>
        <v>1.2</v>
      </c>
      <c r="B11" s="73" t="str">
        <f>'PLANILHA ORÇAMENTARIA '!E15</f>
        <v>DESPESAS INICIAIS</v>
      </c>
      <c r="C11" s="82">
        <f>'PLANILHA ORÇAMENTARIA '!P15</f>
        <v>5862</v>
      </c>
      <c r="D11" s="79">
        <v>1</v>
      </c>
      <c r="E11" s="74">
        <f>D11*$C$11</f>
        <v>5862</v>
      </c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30"/>
      <c r="AA11" s="230"/>
      <c r="AC11" s="8">
        <f t="shared" si="22"/>
        <v>1</v>
      </c>
      <c r="AD11" s="24">
        <f t="shared" si="23"/>
        <v>5862</v>
      </c>
      <c r="AE11" s="3" t="b">
        <f t="shared" si="24"/>
        <v>1</v>
      </c>
    </row>
    <row r="12" spans="1:31">
      <c r="A12" s="72" t="str">
        <f>'PLANILHA ORÇAMENTARIA '!$A$17</f>
        <v>1.3</v>
      </c>
      <c r="B12" s="73" t="str">
        <f>'PLANILHA ORÇAMENTARIA '!E17</f>
        <v>INSTALAÇÕES PROVISÓRIAS</v>
      </c>
      <c r="C12" s="82">
        <f>'PLANILHA ORÇAMENTARIA '!P17</f>
        <v>45504.67</v>
      </c>
      <c r="D12" s="79">
        <v>0.4</v>
      </c>
      <c r="E12" s="74">
        <f>D12*$C$12</f>
        <v>18201.867999999999</v>
      </c>
      <c r="F12" s="79">
        <v>0.1</v>
      </c>
      <c r="G12" s="74">
        <f>F12*$C$12</f>
        <v>4550.4669999999996</v>
      </c>
      <c r="H12" s="79">
        <v>0.1</v>
      </c>
      <c r="I12" s="74">
        <f>H12*$C$12</f>
        <v>4550.4669999999996</v>
      </c>
      <c r="J12" s="79">
        <v>0.1</v>
      </c>
      <c r="K12" s="74">
        <f>J12*$C$12</f>
        <v>4550.4669999999996</v>
      </c>
      <c r="L12" s="79">
        <v>0.1</v>
      </c>
      <c r="M12" s="74">
        <f>L12*$C$12</f>
        <v>4550.4669999999996</v>
      </c>
      <c r="N12" s="79">
        <v>0.1</v>
      </c>
      <c r="O12" s="74">
        <f>N12*$C$12</f>
        <v>4550.4669999999996</v>
      </c>
      <c r="P12" s="79">
        <v>0.1</v>
      </c>
      <c r="Q12" s="74">
        <f>P12*$C$12</f>
        <v>4550.4669999999996</v>
      </c>
      <c r="R12" s="228"/>
      <c r="S12" s="228"/>
      <c r="T12" s="228"/>
      <c r="U12" s="228"/>
      <c r="V12" s="228"/>
      <c r="W12" s="228"/>
      <c r="X12" s="228"/>
      <c r="Y12" s="228"/>
      <c r="Z12" s="230"/>
      <c r="AA12" s="230"/>
      <c r="AC12" s="8">
        <f t="shared" si="22"/>
        <v>0.99999999999999989</v>
      </c>
      <c r="AD12" s="24">
        <f t="shared" si="23"/>
        <v>45504.669999999991</v>
      </c>
      <c r="AE12" s="3" t="b">
        <f t="shared" si="24"/>
        <v>1</v>
      </c>
    </row>
    <row r="13" spans="1:31">
      <c r="A13" s="72" t="str">
        <f>'PLANILHA ORÇAMENTARIA '!$A$25</f>
        <v>1.4</v>
      </c>
      <c r="B13" s="73" t="str">
        <f>'PLANILHA ORÇAMENTARIA '!E25</f>
        <v>ADMINISTRAÇÃO DA OBRA</v>
      </c>
      <c r="C13" s="82">
        <f>'PLANILHA ORÇAMENTARIA '!P25</f>
        <v>837299.92</v>
      </c>
      <c r="D13" s="79">
        <v>7.4000000000000003E-3</v>
      </c>
      <c r="E13" s="74">
        <f>D13*$C$13</f>
        <v>6196.019408000001</v>
      </c>
      <c r="F13" s="79">
        <v>3.8E-3</v>
      </c>
      <c r="G13" s="74">
        <f t="shared" ref="G13" si="25">F13*$C$13</f>
        <v>3181.7396960000001</v>
      </c>
      <c r="H13" s="79">
        <v>2.93E-2</v>
      </c>
      <c r="I13" s="74">
        <f t="shared" ref="I13" si="26">H13*$C$13</f>
        <v>24532.887656000003</v>
      </c>
      <c r="J13" s="79">
        <v>5.3800000000000001E-2</v>
      </c>
      <c r="K13" s="74">
        <f t="shared" ref="K13" si="27">J13*$C$13</f>
        <v>45046.735696000003</v>
      </c>
      <c r="L13" s="79">
        <v>9.9900000000000003E-2</v>
      </c>
      <c r="M13" s="74">
        <f t="shared" ref="M13" si="28">L13*$C$13</f>
        <v>83646.262008000005</v>
      </c>
      <c r="N13" s="79">
        <v>0.14319999999999999</v>
      </c>
      <c r="O13" s="74">
        <f t="shared" ref="O13" si="29">N13*$C$13</f>
        <v>119901.34854400001</v>
      </c>
      <c r="P13" s="79">
        <v>0.1449</v>
      </c>
      <c r="Q13" s="74">
        <f t="shared" ref="Q13" si="30">P13*$C$13</f>
        <v>121324.75840800001</v>
      </c>
      <c r="R13" s="79">
        <v>0.18779999999999999</v>
      </c>
      <c r="S13" s="74">
        <f t="shared" ref="S13" si="31">R13*$C$13</f>
        <v>157244.92497600001</v>
      </c>
      <c r="T13" s="79">
        <v>0.12620000000000001</v>
      </c>
      <c r="U13" s="74">
        <f t="shared" ref="U13" si="32">T13*$C$13</f>
        <v>105667.24990400001</v>
      </c>
      <c r="V13" s="79">
        <v>0.11899999999999999</v>
      </c>
      <c r="W13" s="74">
        <f t="shared" ref="W13" si="33">V13*$C$13</f>
        <v>99638.690480000005</v>
      </c>
      <c r="X13" s="79">
        <v>7.1999999999999995E-2</v>
      </c>
      <c r="Y13" s="74">
        <f t="shared" ref="Y13" si="34">X13*$C$13</f>
        <v>60285.594239999999</v>
      </c>
      <c r="Z13" s="79">
        <v>1.2699999999999999E-2</v>
      </c>
      <c r="AA13" s="74">
        <f t="shared" ref="AA13" si="35">Z13*$C$13</f>
        <v>10633.708984000001</v>
      </c>
      <c r="AC13" s="8">
        <f t="shared" si="22"/>
        <v>0.99999999999999989</v>
      </c>
      <c r="AD13" s="24">
        <f t="shared" si="23"/>
        <v>837299.92</v>
      </c>
      <c r="AE13" s="3" t="b">
        <f t="shared" si="24"/>
        <v>1</v>
      </c>
    </row>
    <row r="14" spans="1:31">
      <c r="A14" s="72" t="str">
        <f>'PLANILHA ORÇAMENTARIA '!$A$32</f>
        <v>1.5</v>
      </c>
      <c r="B14" s="73" t="str">
        <f>'PLANILHA ORÇAMENTARIA '!E32</f>
        <v>REMOÇÕES E DEMOLIÇÕES</v>
      </c>
      <c r="C14" s="82">
        <f>'PLANILHA ORÇAMENTARIA '!P32</f>
        <v>33541.32</v>
      </c>
      <c r="D14" s="79">
        <v>0.35</v>
      </c>
      <c r="E14" s="74">
        <f>D14*$C$14</f>
        <v>11739.462</v>
      </c>
      <c r="F14" s="79">
        <v>0.65</v>
      </c>
      <c r="G14" s="74">
        <f>F14*$C$14</f>
        <v>21801.858</v>
      </c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30"/>
      <c r="AA14" s="230"/>
      <c r="AC14" s="8">
        <f t="shared" si="22"/>
        <v>1</v>
      </c>
      <c r="AD14" s="24">
        <f t="shared" si="23"/>
        <v>33541.32</v>
      </c>
      <c r="AE14" s="3" t="b">
        <f t="shared" si="24"/>
        <v>1</v>
      </c>
    </row>
    <row r="15" spans="1:31">
      <c r="A15" s="72" t="str">
        <f>'PLANILHA ORÇAMENTARIA '!$A$42</f>
        <v>1.6</v>
      </c>
      <c r="B15" s="73" t="str">
        <f>'PLANILHA ORÇAMENTARIA '!E42</f>
        <v>TRANSPORTES</v>
      </c>
      <c r="C15" s="82">
        <f>'PLANILHA ORÇAMENTARIA '!P42</f>
        <v>49387.06</v>
      </c>
      <c r="D15" s="79">
        <v>8.6999999999999994E-2</v>
      </c>
      <c r="E15" s="74">
        <f>D15*$C$15</f>
        <v>4296.6742199999999</v>
      </c>
      <c r="F15" s="79">
        <v>8.6999999999999994E-2</v>
      </c>
      <c r="G15" s="74">
        <f t="shared" ref="G15" si="36">F15*$C$15</f>
        <v>4296.6742199999999</v>
      </c>
      <c r="H15" s="79">
        <v>8.6999999999999994E-2</v>
      </c>
      <c r="I15" s="74">
        <f t="shared" ref="I15" si="37">H15*$C$15</f>
        <v>4296.6742199999999</v>
      </c>
      <c r="J15" s="79">
        <v>8.6999999999999994E-2</v>
      </c>
      <c r="K15" s="74">
        <f t="shared" ref="K15" si="38">J15*$C$15</f>
        <v>4296.6742199999999</v>
      </c>
      <c r="L15" s="79">
        <v>8.6999999999999994E-2</v>
      </c>
      <c r="M15" s="74">
        <f t="shared" ref="M15" si="39">L15*$C$15</f>
        <v>4296.6742199999999</v>
      </c>
      <c r="N15" s="79">
        <v>8.6999999999999994E-2</v>
      </c>
      <c r="O15" s="74">
        <f t="shared" ref="O15" si="40">N15*$C$15</f>
        <v>4296.6742199999999</v>
      </c>
      <c r="P15" s="79">
        <v>8.6999999999999994E-2</v>
      </c>
      <c r="Q15" s="74">
        <f t="shared" ref="Q15" si="41">P15*$C$15</f>
        <v>4296.6742199999999</v>
      </c>
      <c r="R15" s="79">
        <v>8.6999999999999994E-2</v>
      </c>
      <c r="S15" s="74">
        <f t="shared" ref="S15" si="42">R15*$C$15</f>
        <v>4296.6742199999999</v>
      </c>
      <c r="T15" s="79">
        <v>8.6999999999999994E-2</v>
      </c>
      <c r="U15" s="74">
        <f t="shared" ref="U15" si="43">T15*$C$15</f>
        <v>4296.6742199999999</v>
      </c>
      <c r="V15" s="79">
        <v>8.6999999999999994E-2</v>
      </c>
      <c r="W15" s="74">
        <f t="shared" ref="W15" si="44">V15*$C$15</f>
        <v>4296.6742199999999</v>
      </c>
      <c r="X15" s="79">
        <v>8.6999999999999994E-2</v>
      </c>
      <c r="Y15" s="74">
        <f t="shared" ref="Y15" si="45">X15*$C$15</f>
        <v>4296.6742199999999</v>
      </c>
      <c r="Z15" s="79">
        <v>4.2999999999999997E-2</v>
      </c>
      <c r="AA15" s="74">
        <f t="shared" ref="AA15" si="46">Z15*$C$15</f>
        <v>2123.6435799999999</v>
      </c>
      <c r="AC15" s="8">
        <f t="shared" si="22"/>
        <v>0.99999999999999978</v>
      </c>
      <c r="AD15" s="24">
        <f t="shared" si="23"/>
        <v>49387.06</v>
      </c>
      <c r="AE15" s="3" t="b">
        <f t="shared" si="24"/>
        <v>1</v>
      </c>
    </row>
    <row r="16" spans="1:31">
      <c r="A16" s="26" t="str">
        <f>'PLANILHA ORÇAMENTARIA '!A45</f>
        <v>2</v>
      </c>
      <c r="B16" s="27" t="str">
        <f>'PLANILHA ORÇAMENTARIA '!E45</f>
        <v>ESTRUTURA</v>
      </c>
      <c r="C16" s="84">
        <f>'PLANILHA ORÇAMENTARIA '!P45</f>
        <v>344597.06999999995</v>
      </c>
      <c r="D16" s="80">
        <f t="shared" ref="D16" si="47">E16/$C$16</f>
        <v>0</v>
      </c>
      <c r="E16" s="81">
        <f t="shared" ref="E16" si="48">SUM(E17)</f>
        <v>0</v>
      </c>
      <c r="F16" s="80">
        <f t="shared" ref="F16" si="49">G16/$C$16</f>
        <v>0</v>
      </c>
      <c r="G16" s="81">
        <f t="shared" ref="G16" si="50">SUM(G17)</f>
        <v>0</v>
      </c>
      <c r="H16" s="78">
        <f>I16/$C$16</f>
        <v>0.5</v>
      </c>
      <c r="I16" s="28">
        <f>SUM(I17)</f>
        <v>172298.53499999997</v>
      </c>
      <c r="J16" s="78">
        <f>K16/$C$16</f>
        <v>0.5</v>
      </c>
      <c r="K16" s="28">
        <f>SUM(K17)</f>
        <v>172298.53499999997</v>
      </c>
      <c r="L16" s="80">
        <f t="shared" ref="L16" si="51">M16/$C$16</f>
        <v>0</v>
      </c>
      <c r="M16" s="81">
        <f t="shared" ref="M16" si="52">SUM(M17)</f>
        <v>0</v>
      </c>
      <c r="N16" s="80">
        <f t="shared" ref="N16" si="53">O16/$C$16</f>
        <v>0</v>
      </c>
      <c r="O16" s="81">
        <f t="shared" ref="O16" si="54">SUM(O17)</f>
        <v>0</v>
      </c>
      <c r="P16" s="80">
        <f t="shared" ref="P16" si="55">Q16/$C$16</f>
        <v>0</v>
      </c>
      <c r="Q16" s="81">
        <f t="shared" ref="Q16" si="56">SUM(Q17)</f>
        <v>0</v>
      </c>
      <c r="R16" s="80">
        <f t="shared" ref="R16" si="57">S16/$C$16</f>
        <v>0</v>
      </c>
      <c r="S16" s="81">
        <f t="shared" ref="S16" si="58">SUM(S17)</f>
        <v>0</v>
      </c>
      <c r="T16" s="80">
        <f t="shared" ref="T16" si="59">U16/$C$16</f>
        <v>0</v>
      </c>
      <c r="U16" s="81">
        <f t="shared" ref="U16" si="60">SUM(U17)</f>
        <v>0</v>
      </c>
      <c r="V16" s="80">
        <f t="shared" ref="V16" si="61">W16/$C$16</f>
        <v>0</v>
      </c>
      <c r="W16" s="81">
        <f t="shared" ref="W16" si="62">SUM(W17)</f>
        <v>0</v>
      </c>
      <c r="X16" s="80">
        <f t="shared" ref="X16" si="63">Y16/$C$16</f>
        <v>0</v>
      </c>
      <c r="Y16" s="81">
        <f t="shared" ref="Y16" si="64">SUM(Y17)</f>
        <v>0</v>
      </c>
      <c r="Z16" s="78">
        <f t="shared" ref="Z16" si="65">AA16/$C$16</f>
        <v>0</v>
      </c>
      <c r="AA16" s="28">
        <f t="shared" ref="AA16" si="66">SUM(AA17)</f>
        <v>0</v>
      </c>
      <c r="AC16" s="8">
        <f t="shared" si="22"/>
        <v>1</v>
      </c>
      <c r="AD16" s="24">
        <f t="shared" si="23"/>
        <v>344597.06999999995</v>
      </c>
      <c r="AE16" s="3" t="b">
        <f t="shared" si="24"/>
        <v>1</v>
      </c>
    </row>
    <row r="17" spans="1:31">
      <c r="A17" s="72" t="str">
        <f>'PLANILHA ORÇAMENTARIA '!A46</f>
        <v>2.1</v>
      </c>
      <c r="B17" s="75" t="str">
        <f>'PLANILHA ORÇAMENTARIA '!E46</f>
        <v>PILARES, LAJES E VIGAS DE CONCRETO ARMADO E ESTRUTURA
METÁLICA</v>
      </c>
      <c r="C17" s="82">
        <f>'PLANILHA ORÇAMENTARIA '!P46</f>
        <v>344597.06999999995</v>
      </c>
      <c r="D17" s="228"/>
      <c r="E17" s="228"/>
      <c r="F17" s="228"/>
      <c r="G17" s="228"/>
      <c r="H17" s="79">
        <v>0.5</v>
      </c>
      <c r="I17" s="74">
        <f t="shared" ref="I17" si="67">H17*$C$17</f>
        <v>172298.53499999997</v>
      </c>
      <c r="J17" s="79">
        <v>0.5</v>
      </c>
      <c r="K17" s="74">
        <f t="shared" ref="K17" si="68">J17*$C$17</f>
        <v>172298.53499999997</v>
      </c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30"/>
      <c r="AA17" s="230"/>
      <c r="AC17" s="8">
        <f t="shared" si="22"/>
        <v>1</v>
      </c>
      <c r="AD17" s="24">
        <f t="shared" si="23"/>
        <v>344597.06999999995</v>
      </c>
      <c r="AE17" s="3" t="b">
        <f t="shared" si="24"/>
        <v>1</v>
      </c>
    </row>
    <row r="18" spans="1:31">
      <c r="A18" s="26" t="str">
        <f>'PLANILHA ORÇAMENTARIA '!A53</f>
        <v>3</v>
      </c>
      <c r="B18" s="27" t="str">
        <f>'PLANILHA ORÇAMENTARIA '!E53</f>
        <v>PAREDES E PAINÉIS</v>
      </c>
      <c r="C18" s="84">
        <f>'PLANILHA ORÇAMENTARIA '!P53</f>
        <v>722484.37999999989</v>
      </c>
      <c r="D18" s="78">
        <f>E18/$C$18</f>
        <v>0</v>
      </c>
      <c r="E18" s="28">
        <f>SUM(E19:E23)</f>
        <v>0</v>
      </c>
      <c r="F18" s="78">
        <f t="shared" ref="F18" si="69">G18/$C$18</f>
        <v>0</v>
      </c>
      <c r="G18" s="28">
        <f t="shared" ref="G18" si="70">SUM(G19:G23)</f>
        <v>0</v>
      </c>
      <c r="H18" s="78">
        <f t="shared" ref="H18" si="71">I18/$C$18</f>
        <v>0</v>
      </c>
      <c r="I18" s="28">
        <f t="shared" ref="I18" si="72">SUM(I19:I23)</f>
        <v>0</v>
      </c>
      <c r="J18" s="78">
        <f t="shared" ref="J18" si="73">K18/$C$18</f>
        <v>2.8930006763606436E-2</v>
      </c>
      <c r="K18" s="28">
        <f t="shared" ref="K18" si="74">SUM(K19:K23)</f>
        <v>20901.477999999999</v>
      </c>
      <c r="L18" s="78">
        <f t="shared" ref="L18" si="75">M18/$C$18</f>
        <v>5.7860013527212872E-2</v>
      </c>
      <c r="M18" s="28">
        <f t="shared" ref="M18" si="76">SUM(M19:M23)</f>
        <v>41802.955999999998</v>
      </c>
      <c r="N18" s="78">
        <f t="shared" ref="N18" si="77">O18/$C$18</f>
        <v>0.15895824557480398</v>
      </c>
      <c r="O18" s="28">
        <f t="shared" ref="O18" si="78">SUM(O19:O23)</f>
        <v>114844.84949999998</v>
      </c>
      <c r="P18" s="78">
        <f t="shared" ref="P18" si="79">Q18/$C$18</f>
        <v>0.2549799270400836</v>
      </c>
      <c r="Q18" s="28">
        <f t="shared" ref="Q18" si="80">SUM(Q19:Q23)</f>
        <v>184219.01449999999</v>
      </c>
      <c r="R18" s="78">
        <f t="shared" ref="R18" si="81">S18/$C$18</f>
        <v>0.36852715694697791</v>
      </c>
      <c r="S18" s="28">
        <f t="shared" ref="S18" si="82">SUM(S19:S23)</f>
        <v>266255.11449999997</v>
      </c>
      <c r="T18" s="78">
        <f t="shared" ref="T18" si="83">U18/$C$18</f>
        <v>0.13074465014731532</v>
      </c>
      <c r="U18" s="28">
        <f t="shared" ref="U18" si="84">SUM(U19:U23)</f>
        <v>94460.967499999999</v>
      </c>
      <c r="V18" s="78">
        <f t="shared" ref="V18" si="85">W18/$C$18</f>
        <v>0</v>
      </c>
      <c r="W18" s="28">
        <f t="shared" ref="W18" si="86">SUM(W19:W23)</f>
        <v>0</v>
      </c>
      <c r="X18" s="78">
        <f t="shared" ref="X18" si="87">Y18/$C$18</f>
        <v>0</v>
      </c>
      <c r="Y18" s="28">
        <f t="shared" ref="Y18" si="88">SUM(Y19:Y23)</f>
        <v>0</v>
      </c>
      <c r="Z18" s="78">
        <f t="shared" ref="Z18" si="89">AA18/$C$18</f>
        <v>0</v>
      </c>
      <c r="AA18" s="28">
        <f t="shared" ref="AA18" si="90">SUM(AA19:AA23)</f>
        <v>0</v>
      </c>
      <c r="AC18" s="8">
        <f t="shared" si="22"/>
        <v>1.0000000000000002</v>
      </c>
      <c r="AD18" s="24">
        <f t="shared" si="23"/>
        <v>722484.37999999989</v>
      </c>
      <c r="AE18" s="3" t="b">
        <f t="shared" si="24"/>
        <v>1</v>
      </c>
    </row>
    <row r="19" spans="1:31">
      <c r="A19" s="72" t="str">
        <f>'PLANILHA ORÇAMENTARIA '!A54</f>
        <v>3.1</v>
      </c>
      <c r="B19" s="73" t="str">
        <f>'PLANILHA ORÇAMENTARIA '!E54</f>
        <v>ALVENARIAS</v>
      </c>
      <c r="C19" s="82">
        <f>'PLANILHA ORÇAMENTARIA '!P54</f>
        <v>104507.38999999998</v>
      </c>
      <c r="D19" s="228"/>
      <c r="E19" s="228"/>
      <c r="F19" s="228"/>
      <c r="G19" s="228"/>
      <c r="H19" s="228"/>
      <c r="I19" s="228"/>
      <c r="J19" s="79">
        <v>0.2</v>
      </c>
      <c r="K19" s="74">
        <f>J19*$C$19</f>
        <v>20901.477999999999</v>
      </c>
      <c r="L19" s="79">
        <v>0.4</v>
      </c>
      <c r="M19" s="74">
        <f t="shared" ref="M19" si="91">L19*$C$19</f>
        <v>41802.955999999998</v>
      </c>
      <c r="N19" s="79">
        <v>0.4</v>
      </c>
      <c r="O19" s="74">
        <f t="shared" ref="O19" si="92">N19*$C$19</f>
        <v>41802.955999999998</v>
      </c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30"/>
      <c r="AA19" s="230"/>
      <c r="AC19" s="8">
        <f t="shared" si="22"/>
        <v>1</v>
      </c>
      <c r="AD19" s="24">
        <f t="shared" si="23"/>
        <v>104507.38999999998</v>
      </c>
      <c r="AE19" s="3" t="b">
        <f t="shared" si="24"/>
        <v>1</v>
      </c>
    </row>
    <row r="20" spans="1:31">
      <c r="A20" s="72" t="str">
        <f>'PLANILHA ORÇAMENTARIA '!$A$58</f>
        <v>3.2</v>
      </c>
      <c r="B20" s="73" t="str">
        <f>'PLANILHA ORÇAMENTARIA '!E58</f>
        <v>DIVISÓRIAS</v>
      </c>
      <c r="C20" s="82">
        <f>'PLANILHA ORÇAMENTARIA '!P58</f>
        <v>303085.12999999995</v>
      </c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79">
        <v>0.2</v>
      </c>
      <c r="O20" s="74">
        <f>N20*$C$20</f>
        <v>60617.025999999991</v>
      </c>
      <c r="P20" s="79">
        <v>0.4</v>
      </c>
      <c r="Q20" s="74">
        <f t="shared" ref="Q20" si="93">P20*$C$20</f>
        <v>121234.05199999998</v>
      </c>
      <c r="R20" s="79">
        <v>0.4</v>
      </c>
      <c r="S20" s="74">
        <f t="shared" ref="S20" si="94">R20*$C$20</f>
        <v>121234.05199999998</v>
      </c>
      <c r="T20" s="228"/>
      <c r="U20" s="228"/>
      <c r="V20" s="228"/>
      <c r="W20" s="228"/>
      <c r="X20" s="228"/>
      <c r="Y20" s="228"/>
      <c r="Z20" s="230"/>
      <c r="AA20" s="230"/>
      <c r="AC20" s="8">
        <f t="shared" si="22"/>
        <v>1</v>
      </c>
      <c r="AD20" s="24">
        <f t="shared" si="23"/>
        <v>303085.12999999995</v>
      </c>
      <c r="AE20" s="3" t="b">
        <f t="shared" si="24"/>
        <v>1</v>
      </c>
    </row>
    <row r="21" spans="1:31">
      <c r="A21" s="72" t="str">
        <f>'PLANILHA ORÇAMENTARIA '!$A$62</f>
        <v>3.3</v>
      </c>
      <c r="B21" s="73" t="str">
        <f>'PLANILHA ORÇAMENTARIA '!E62</f>
        <v>ESQUADRIAS DE MADEIRA - PORTA PRONTA</v>
      </c>
      <c r="C21" s="82">
        <f>'PLANILHA ORÇAMENTARIA '!P62</f>
        <v>164072.20000000001</v>
      </c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79">
        <v>0.5</v>
      </c>
      <c r="S21" s="74">
        <f>R21*$C$21</f>
        <v>82036.100000000006</v>
      </c>
      <c r="T21" s="79">
        <v>0.5</v>
      </c>
      <c r="U21" s="74">
        <f>T21*$C$21</f>
        <v>82036.100000000006</v>
      </c>
      <c r="V21" s="228"/>
      <c r="W21" s="228"/>
      <c r="X21" s="228"/>
      <c r="Y21" s="228"/>
      <c r="Z21" s="230"/>
      <c r="AA21" s="230"/>
      <c r="AC21" s="8">
        <f t="shared" si="22"/>
        <v>1</v>
      </c>
      <c r="AD21" s="24">
        <f t="shared" si="23"/>
        <v>164072.20000000001</v>
      </c>
      <c r="AE21" s="3" t="b">
        <f t="shared" si="24"/>
        <v>1</v>
      </c>
    </row>
    <row r="22" spans="1:31">
      <c r="A22" s="72" t="str">
        <f>'PLANILHA ORÇAMENTARIA '!$A$68</f>
        <v>3.4</v>
      </c>
      <c r="B22" s="73" t="str">
        <f>'PLANILHA ORÇAMENTARIA '!E68</f>
        <v>ESQUADRIAS DE ALUMÍNIO</v>
      </c>
      <c r="C22" s="82">
        <f>'PLANILHA ORÇAMENTARIA '!P68</f>
        <v>49699.47</v>
      </c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79">
        <v>0.25</v>
      </c>
      <c r="O22" s="74">
        <f t="shared" ref="O22" si="95">N22*$C$22</f>
        <v>12424.8675</v>
      </c>
      <c r="P22" s="79">
        <v>0.25</v>
      </c>
      <c r="Q22" s="74">
        <f t="shared" ref="Q22" si="96">P22*$C$22</f>
        <v>12424.8675</v>
      </c>
      <c r="R22" s="79">
        <v>0.25</v>
      </c>
      <c r="S22" s="74">
        <f>R22*$C$22</f>
        <v>12424.8675</v>
      </c>
      <c r="T22" s="79">
        <v>0.25</v>
      </c>
      <c r="U22" s="74">
        <f>T22*$C$22</f>
        <v>12424.8675</v>
      </c>
      <c r="V22" s="228"/>
      <c r="W22" s="228"/>
      <c r="X22" s="228"/>
      <c r="Y22" s="228"/>
      <c r="Z22" s="230"/>
      <c r="AA22" s="230"/>
      <c r="AC22" s="8">
        <f t="shared" si="22"/>
        <v>1</v>
      </c>
      <c r="AD22" s="24">
        <f t="shared" si="23"/>
        <v>49699.47</v>
      </c>
      <c r="AE22" s="3" t="b">
        <f t="shared" si="24"/>
        <v>1</v>
      </c>
    </row>
    <row r="23" spans="1:31">
      <c r="A23" s="72" t="str">
        <f>'PLANILHA ORÇAMENTARIA '!$A$87</f>
        <v>3.5</v>
      </c>
      <c r="B23" s="73" t="str">
        <f>'PLANILHA ORÇAMENTARIA '!E87</f>
        <v>SERRALHERIA</v>
      </c>
      <c r="C23" s="82">
        <f>'PLANILHA ORÇAMENTARIA '!P87</f>
        <v>101120.18999999999</v>
      </c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79">
        <v>0.5</v>
      </c>
      <c r="Q23" s="74">
        <f>P23*$C$23</f>
        <v>50560.094999999994</v>
      </c>
      <c r="R23" s="79">
        <v>0.5</v>
      </c>
      <c r="S23" s="74">
        <f>R23*$C$23</f>
        <v>50560.094999999994</v>
      </c>
      <c r="T23" s="228"/>
      <c r="U23" s="228"/>
      <c r="V23" s="228"/>
      <c r="W23" s="228"/>
      <c r="X23" s="228"/>
      <c r="Y23" s="228"/>
      <c r="Z23" s="230"/>
      <c r="AA23" s="230"/>
      <c r="AC23" s="8">
        <f t="shared" si="22"/>
        <v>1</v>
      </c>
      <c r="AD23" s="24">
        <f t="shared" si="23"/>
        <v>101120.18999999999</v>
      </c>
      <c r="AE23" s="3" t="b">
        <f t="shared" si="24"/>
        <v>1</v>
      </c>
    </row>
    <row r="24" spans="1:31">
      <c r="A24" s="26" t="str">
        <f>'PLANILHA ORÇAMENTARIA '!A110</f>
        <v>4</v>
      </c>
      <c r="B24" s="27" t="str">
        <f>'PLANILHA ORÇAMENTARIA '!E110</f>
        <v>COBERTURAS E PROTEÇÕES</v>
      </c>
      <c r="C24" s="84">
        <f>'PLANILHA ORÇAMENTARIA '!P110</f>
        <v>460153.50000000006</v>
      </c>
      <c r="D24" s="78">
        <f>E24/$C$24</f>
        <v>0</v>
      </c>
      <c r="E24" s="28">
        <f>SUM(E25:E26)</f>
        <v>0</v>
      </c>
      <c r="F24" s="78">
        <f t="shared" ref="F24" si="97">G24/$C$24</f>
        <v>0</v>
      </c>
      <c r="G24" s="28">
        <f t="shared" ref="G24" si="98">SUM(G25:G26)</f>
        <v>0</v>
      </c>
      <c r="H24" s="78">
        <f t="shared" ref="H24" si="99">I24/$C$24</f>
        <v>0</v>
      </c>
      <c r="I24" s="28">
        <f t="shared" ref="I24" si="100">SUM(I25:I26)</f>
        <v>0</v>
      </c>
      <c r="J24" s="78">
        <f t="shared" ref="J24" si="101">K24/$C$24</f>
        <v>0</v>
      </c>
      <c r="K24" s="28">
        <f t="shared" ref="K24" si="102">SUM(K25:K26)</f>
        <v>0</v>
      </c>
      <c r="L24" s="78">
        <f t="shared" ref="L24" si="103">M24/$C$24</f>
        <v>0.45894602996608741</v>
      </c>
      <c r="M24" s="28">
        <f t="shared" ref="M24" si="104">SUM(M25:M26)</f>
        <v>211185.62200000003</v>
      </c>
      <c r="N24" s="78">
        <f t="shared" ref="N24" si="105">O24/$C$24</f>
        <v>0.47947301498304368</v>
      </c>
      <c r="O24" s="28">
        <f t="shared" ref="O24" si="106">SUM(O25:O26)</f>
        <v>220631.18600000002</v>
      </c>
      <c r="P24" s="78">
        <f t="shared" ref="P24" si="107">Q24/$C$24</f>
        <v>6.1580955050868885E-2</v>
      </c>
      <c r="Q24" s="28">
        <f t="shared" ref="Q24" si="108">SUM(Q25:Q26)</f>
        <v>28336.691999999999</v>
      </c>
      <c r="R24" s="78">
        <f t="shared" ref="R24" si="109">S24/$C$24</f>
        <v>0</v>
      </c>
      <c r="S24" s="28">
        <f t="shared" ref="S24" si="110">SUM(S25:S26)</f>
        <v>0</v>
      </c>
      <c r="T24" s="78">
        <f t="shared" ref="T24" si="111">U24/$C$24</f>
        <v>0</v>
      </c>
      <c r="U24" s="28">
        <f t="shared" ref="U24" si="112">SUM(U25:U26)</f>
        <v>0</v>
      </c>
      <c r="V24" s="78">
        <f t="shared" ref="V24" si="113">W24/$C$24</f>
        <v>0</v>
      </c>
      <c r="W24" s="28">
        <f t="shared" ref="W24" si="114">SUM(W25:W26)</f>
        <v>0</v>
      </c>
      <c r="X24" s="78">
        <f t="shared" ref="X24" si="115">Y24/$C$24</f>
        <v>0</v>
      </c>
      <c r="Y24" s="28">
        <f t="shared" ref="Y24" si="116">SUM(Y25:Y26)</f>
        <v>0</v>
      </c>
      <c r="Z24" s="78">
        <f t="shared" ref="Z24" si="117">AA24/$C$24</f>
        <v>0</v>
      </c>
      <c r="AA24" s="28">
        <f t="shared" ref="AA24" si="118">SUM(AA25:AA26)</f>
        <v>0</v>
      </c>
      <c r="AC24" s="8">
        <f t="shared" si="22"/>
        <v>1</v>
      </c>
      <c r="AD24" s="24">
        <f t="shared" si="23"/>
        <v>460153.50000000006</v>
      </c>
      <c r="AE24" s="3" t="b">
        <f t="shared" si="24"/>
        <v>1</v>
      </c>
    </row>
    <row r="25" spans="1:31">
      <c r="A25" s="72" t="str">
        <f>'PLANILHA ORÇAMENTARIA '!A111</f>
        <v>4.1</v>
      </c>
      <c r="B25" s="73" t="str">
        <f>'PLANILHA ORÇAMENTARIA '!E111</f>
        <v>COBERTURAS</v>
      </c>
      <c r="C25" s="82">
        <f>'PLANILHA ORÇAMENTARIA '!P111</f>
        <v>365697.86000000004</v>
      </c>
      <c r="D25" s="228"/>
      <c r="E25" s="228"/>
      <c r="F25" s="228"/>
      <c r="G25" s="228"/>
      <c r="H25" s="228"/>
      <c r="I25" s="228"/>
      <c r="J25" s="228"/>
      <c r="K25" s="228"/>
      <c r="L25" s="79">
        <v>0.5</v>
      </c>
      <c r="M25" s="74">
        <f>L25*$C$25</f>
        <v>182848.93000000002</v>
      </c>
      <c r="N25" s="79">
        <v>0.5</v>
      </c>
      <c r="O25" s="74">
        <f>N25*$C$25</f>
        <v>182848.93000000002</v>
      </c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30"/>
      <c r="AA25" s="230"/>
      <c r="AC25" s="8">
        <f t="shared" si="22"/>
        <v>1</v>
      </c>
      <c r="AD25" s="24">
        <f t="shared" si="23"/>
        <v>365697.86000000004</v>
      </c>
      <c r="AE25" s="3" t="b">
        <f t="shared" si="24"/>
        <v>1</v>
      </c>
    </row>
    <row r="26" spans="1:31">
      <c r="A26" s="72" t="str">
        <f>'PLANILHA ORÇAMENTARIA '!$A$118</f>
        <v>4.2</v>
      </c>
      <c r="B26" s="73" t="str">
        <f>'PLANILHA ORÇAMENTARIA '!E118</f>
        <v>IMPERMEABILIZAÇÕES</v>
      </c>
      <c r="C26" s="82">
        <f>'PLANILHA ORÇAMENTARIA '!P118</f>
        <v>94455.64</v>
      </c>
      <c r="D26" s="228"/>
      <c r="E26" s="228"/>
      <c r="F26" s="228"/>
      <c r="G26" s="228"/>
      <c r="H26" s="228"/>
      <c r="I26" s="228"/>
      <c r="J26" s="228"/>
      <c r="K26" s="228"/>
      <c r="L26" s="79">
        <v>0.3</v>
      </c>
      <c r="M26" s="74">
        <f>L26*$C$26</f>
        <v>28336.691999999999</v>
      </c>
      <c r="N26" s="79">
        <v>0.4</v>
      </c>
      <c r="O26" s="74">
        <f t="shared" ref="O26" si="119">N26*$C$26</f>
        <v>37782.256000000001</v>
      </c>
      <c r="P26" s="79">
        <v>0.3</v>
      </c>
      <c r="Q26" s="74">
        <f t="shared" ref="Q26" si="120">P26*$C$26</f>
        <v>28336.691999999999</v>
      </c>
      <c r="R26" s="228"/>
      <c r="S26" s="228"/>
      <c r="T26" s="228"/>
      <c r="U26" s="228"/>
      <c r="V26" s="228"/>
      <c r="W26" s="228"/>
      <c r="X26" s="228"/>
      <c r="Y26" s="228"/>
      <c r="Z26" s="230"/>
      <c r="AA26" s="230"/>
      <c r="AC26" s="8">
        <f t="shared" si="22"/>
        <v>1</v>
      </c>
      <c r="AD26" s="24">
        <f t="shared" si="23"/>
        <v>94455.64</v>
      </c>
      <c r="AE26" s="3" t="b">
        <f t="shared" si="24"/>
        <v>1</v>
      </c>
    </row>
    <row r="27" spans="1:31">
      <c r="A27" s="26" t="str">
        <f>'PLANILHA ORÇAMENTARIA '!A126</f>
        <v>5</v>
      </c>
      <c r="B27" s="27" t="str">
        <f>'PLANILHA ORÇAMENTARIA '!E126</f>
        <v>REVESTIMENTOS/FORROS/PINTURAS</v>
      </c>
      <c r="C27" s="84">
        <f>'PLANILHA ORÇAMENTARIA '!P126</f>
        <v>1038710.5700000001</v>
      </c>
      <c r="D27" s="78">
        <f>E27/$C$27</f>
        <v>0</v>
      </c>
      <c r="E27" s="28">
        <f>SUM(E28:E32)</f>
        <v>0</v>
      </c>
      <c r="F27" s="78">
        <f t="shared" ref="F27" si="121">G27/$C$27</f>
        <v>0</v>
      </c>
      <c r="G27" s="28">
        <f t="shared" ref="G27" si="122">SUM(G28:G32)</f>
        <v>0</v>
      </c>
      <c r="H27" s="78">
        <f t="shared" ref="H27" si="123">I27/$C$27</f>
        <v>0</v>
      </c>
      <c r="I27" s="28">
        <f t="shared" ref="I27" si="124">SUM(I28:I32)</f>
        <v>0</v>
      </c>
      <c r="J27" s="78">
        <f t="shared" ref="J27" si="125">K27/$C$27</f>
        <v>5.0347941486722329E-2</v>
      </c>
      <c r="K27" s="28">
        <f t="shared" ref="K27" si="126">SUM(K28:K32)</f>
        <v>52296.938999999998</v>
      </c>
      <c r="L27" s="78">
        <f t="shared" ref="L27" si="127">M27/$C$27</f>
        <v>6.713058864896311E-2</v>
      </c>
      <c r="M27" s="28">
        <f t="shared" ref="M27" si="128">SUM(M28:M32)</f>
        <v>69729.252000000008</v>
      </c>
      <c r="N27" s="78">
        <f t="shared" ref="N27" si="129">O27/$C$27</f>
        <v>8.6068787188716106E-2</v>
      </c>
      <c r="O27" s="28">
        <f t="shared" ref="O27" si="130">SUM(O28:O32)</f>
        <v>89400.559000000008</v>
      </c>
      <c r="P27" s="78">
        <f t="shared" ref="P27" si="131">Q27/$C$27</f>
        <v>9.9064626347260501E-2</v>
      </c>
      <c r="Q27" s="28">
        <f t="shared" ref="Q27" si="132">SUM(Q28:Q32)</f>
        <v>102899.47449999998</v>
      </c>
      <c r="R27" s="78">
        <f t="shared" ref="R27" si="133">S27/$C$27</f>
        <v>0.16931052458626658</v>
      </c>
      <c r="S27" s="28">
        <f t="shared" ref="S27" si="134">SUM(S28:S32)</f>
        <v>175864.63149999999</v>
      </c>
      <c r="T27" s="78">
        <f t="shared" ref="T27" si="135">U27/$C$27</f>
        <v>0.22369400168903644</v>
      </c>
      <c r="U27" s="28">
        <f t="shared" ref="U27" si="136">SUM(U28:U32)</f>
        <v>232353.32400000002</v>
      </c>
      <c r="V27" s="78">
        <f t="shared" ref="V27" si="137">W27/$C$27</f>
        <v>0.1678423846211558</v>
      </c>
      <c r="W27" s="28">
        <f t="shared" ref="W27" si="138">SUM(W28:W32)</f>
        <v>174339.65899999999</v>
      </c>
      <c r="X27" s="78">
        <f t="shared" ref="X27" si="139">Y27/$C$27</f>
        <v>9.4311958335034543E-2</v>
      </c>
      <c r="Y27" s="28">
        <f t="shared" ref="Y27" si="140">SUM(Y28:Y32)</f>
        <v>97962.827999999994</v>
      </c>
      <c r="Z27" s="78">
        <f t="shared" ref="Z27" si="141">AA27/$C$27</f>
        <v>4.2229187096844499E-2</v>
      </c>
      <c r="AA27" s="28">
        <f t="shared" ref="AA27" si="142">SUM(AA28:AA32)</f>
        <v>43863.902999999998</v>
      </c>
      <c r="AC27" s="8">
        <f t="shared" si="22"/>
        <v>0.99999999999999989</v>
      </c>
      <c r="AD27" s="24">
        <f t="shared" si="23"/>
        <v>1038710.5700000001</v>
      </c>
      <c r="AE27" s="3" t="b">
        <f t="shared" si="24"/>
        <v>1</v>
      </c>
    </row>
    <row r="28" spans="1:31">
      <c r="A28" s="72" t="str">
        <f>'PLANILHA ORÇAMENTARIA '!A127</f>
        <v>5.1</v>
      </c>
      <c r="B28" s="73" t="str">
        <f>'PLANILHA ORÇAMENTARIA '!E127</f>
        <v>REVESTIMENTOS DE ARGAMASSA</v>
      </c>
      <c r="C28" s="82">
        <f>'PLANILHA ORÇAMENTARIA '!P127</f>
        <v>174323.13</v>
      </c>
      <c r="D28" s="228"/>
      <c r="E28" s="228"/>
      <c r="F28" s="228"/>
      <c r="G28" s="228"/>
      <c r="H28" s="228"/>
      <c r="I28" s="228"/>
      <c r="J28" s="79">
        <v>0.3</v>
      </c>
      <c r="K28" s="74">
        <f>J28*$C$28</f>
        <v>52296.938999999998</v>
      </c>
      <c r="L28" s="79">
        <v>0.4</v>
      </c>
      <c r="M28" s="74">
        <f t="shared" ref="M28" si="143">L28*$C$28</f>
        <v>69729.252000000008</v>
      </c>
      <c r="N28" s="79">
        <v>0.3</v>
      </c>
      <c r="O28" s="74">
        <f t="shared" ref="O28" si="144">N28*$C$28</f>
        <v>52296.938999999998</v>
      </c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30"/>
      <c r="AA28" s="230"/>
      <c r="AC28" s="8">
        <f t="shared" si="22"/>
        <v>1</v>
      </c>
      <c r="AD28" s="24">
        <f t="shared" si="23"/>
        <v>174323.13</v>
      </c>
      <c r="AE28" s="3" t="b">
        <f t="shared" si="24"/>
        <v>1</v>
      </c>
    </row>
    <row r="29" spans="1:31">
      <c r="A29" s="72" t="str">
        <f>'PLANILHA ORÇAMENTARIA '!$A$133</f>
        <v>5.2</v>
      </c>
      <c r="B29" s="73" t="str">
        <f>'PLANILHA ORÇAMENTARIA '!E133</f>
        <v>AZULEJOS/CERÂMICAS/OUTROS</v>
      </c>
      <c r="C29" s="82">
        <f>'PLANILHA ORÇAMENTARIA '!P133</f>
        <v>148414.48000000001</v>
      </c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79">
        <v>0.25</v>
      </c>
      <c r="O29" s="74">
        <f>N29*$C$29</f>
        <v>37103.620000000003</v>
      </c>
      <c r="P29" s="79">
        <v>0.25</v>
      </c>
      <c r="Q29" s="74">
        <f t="shared" ref="Q29" si="145">P29*$C$29</f>
        <v>37103.620000000003</v>
      </c>
      <c r="R29" s="79">
        <v>0.25</v>
      </c>
      <c r="S29" s="74">
        <f t="shared" ref="S29" si="146">R29*$C$29</f>
        <v>37103.620000000003</v>
      </c>
      <c r="T29" s="79">
        <v>0.25</v>
      </c>
      <c r="U29" s="74">
        <f t="shared" ref="U29" si="147">T29*$C$29</f>
        <v>37103.620000000003</v>
      </c>
      <c r="V29" s="228"/>
      <c r="W29" s="228"/>
      <c r="X29" s="228"/>
      <c r="Y29" s="228"/>
      <c r="Z29" s="230"/>
      <c r="AA29" s="230"/>
      <c r="AC29" s="8">
        <f t="shared" si="22"/>
        <v>1</v>
      </c>
      <c r="AD29" s="24">
        <f t="shared" si="23"/>
        <v>148414.48000000001</v>
      </c>
      <c r="AE29" s="3" t="b">
        <f t="shared" si="24"/>
        <v>1</v>
      </c>
    </row>
    <row r="30" spans="1:31">
      <c r="A30" s="72" t="str">
        <f>'PLANILHA ORÇAMENTARIA '!$A$138</f>
        <v>5.3</v>
      </c>
      <c r="B30" s="73" t="str">
        <f>'PLANILHA ORÇAMENTARIA '!E138</f>
        <v>FORROS</v>
      </c>
      <c r="C30" s="82">
        <f>'PLANILHA ORÇAMENTARIA '!P138</f>
        <v>243217.19</v>
      </c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79">
        <v>0.3</v>
      </c>
      <c r="S30" s="74">
        <f>R30*$C$30</f>
        <v>72965.156999999992</v>
      </c>
      <c r="T30" s="79">
        <v>0.4</v>
      </c>
      <c r="U30" s="74">
        <f t="shared" ref="U30" si="148">T30*$C$30</f>
        <v>97286.876000000004</v>
      </c>
      <c r="V30" s="79">
        <v>0.3</v>
      </c>
      <c r="W30" s="74">
        <f t="shared" ref="W30" si="149">V30*$C$30</f>
        <v>72965.156999999992</v>
      </c>
      <c r="X30" s="228"/>
      <c r="Y30" s="228"/>
      <c r="Z30" s="230"/>
      <c r="AA30" s="230"/>
      <c r="AC30" s="8">
        <f t="shared" si="22"/>
        <v>1</v>
      </c>
      <c r="AD30" s="24">
        <f t="shared" si="23"/>
        <v>243217.19</v>
      </c>
      <c r="AE30" s="3" t="b">
        <f t="shared" si="24"/>
        <v>1</v>
      </c>
    </row>
    <row r="31" spans="1:31">
      <c r="A31" s="72" t="str">
        <f>'PLANILHA ORÇAMENTARIA '!$A$143</f>
        <v>5.4</v>
      </c>
      <c r="B31" s="73" t="str">
        <f>'PLANILHA ORÇAMENTARIA '!E143</f>
        <v>PINTURAS INTERNAS</v>
      </c>
      <c r="C31" s="82">
        <f>'PLANILHA ORÇAMENTARIA '!P143</f>
        <v>438639.02999999997</v>
      </c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79">
        <v>0.15</v>
      </c>
      <c r="Q31" s="74">
        <f>P31*$C$31</f>
        <v>65795.854499999987</v>
      </c>
      <c r="R31" s="79">
        <v>0.15</v>
      </c>
      <c r="S31" s="74">
        <f t="shared" ref="S31" si="150">R31*$C$31</f>
        <v>65795.854499999987</v>
      </c>
      <c r="T31" s="79">
        <v>0.2</v>
      </c>
      <c r="U31" s="74">
        <f t="shared" ref="U31" si="151">T31*$C$31</f>
        <v>87727.805999999997</v>
      </c>
      <c r="V31" s="79">
        <v>0.2</v>
      </c>
      <c r="W31" s="74">
        <f t="shared" ref="W31" si="152">V31*$C$31</f>
        <v>87727.805999999997</v>
      </c>
      <c r="X31" s="79">
        <v>0.2</v>
      </c>
      <c r="Y31" s="74">
        <f t="shared" ref="Y31" si="153">X31*$C$31</f>
        <v>87727.805999999997</v>
      </c>
      <c r="Z31" s="79">
        <v>0.1</v>
      </c>
      <c r="AA31" s="74">
        <f t="shared" ref="AA31" si="154">Z31*$C$31</f>
        <v>43863.902999999998</v>
      </c>
      <c r="AC31" s="8">
        <f t="shared" si="22"/>
        <v>0.99999999999999989</v>
      </c>
      <c r="AD31" s="24">
        <f t="shared" si="23"/>
        <v>438639.02999999991</v>
      </c>
      <c r="AE31" s="3" t="b">
        <f t="shared" si="24"/>
        <v>1</v>
      </c>
    </row>
    <row r="32" spans="1:31">
      <c r="A32" s="72" t="str">
        <f>'PLANILHA ORÇAMENTARIA '!$A$153</f>
        <v>5.5</v>
      </c>
      <c r="B32" s="73" t="str">
        <f>'PLANILHA ORÇAMENTARIA '!E153</f>
        <v>PINTURA EXTERNA</v>
      </c>
      <c r="C32" s="82">
        <f>'PLANILHA ORÇAMENTARIA '!P153</f>
        <v>34116.74</v>
      </c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79">
        <v>0.3</v>
      </c>
      <c r="U32" s="74">
        <f>T32*$C$32</f>
        <v>10235.021999999999</v>
      </c>
      <c r="V32" s="79">
        <v>0.4</v>
      </c>
      <c r="W32" s="74">
        <f t="shared" ref="W32" si="155">V32*$C$32</f>
        <v>13646.696</v>
      </c>
      <c r="X32" s="79">
        <v>0.3</v>
      </c>
      <c r="Y32" s="74">
        <f t="shared" ref="Y32" si="156">X32*$C$32</f>
        <v>10235.021999999999</v>
      </c>
      <c r="Z32" s="230"/>
      <c r="AA32" s="230"/>
      <c r="AC32" s="8">
        <f t="shared" si="22"/>
        <v>1</v>
      </c>
      <c r="AD32" s="24">
        <f t="shared" si="23"/>
        <v>34116.74</v>
      </c>
      <c r="AE32" s="3" t="b">
        <f t="shared" si="24"/>
        <v>1</v>
      </c>
    </row>
    <row r="33" spans="1:31">
      <c r="A33" s="26" t="str">
        <f>'PLANILHA ORÇAMENTARIA '!A156</f>
        <v>6</v>
      </c>
      <c r="B33" s="27" t="str">
        <f>'PLANILHA ORÇAMENTARIA '!E156</f>
        <v>PAVIMENTAÇÕES</v>
      </c>
      <c r="C33" s="84">
        <f>'PLANILHA ORÇAMENTARIA '!P156</f>
        <v>585679.94000000006</v>
      </c>
      <c r="D33" s="78">
        <f>E33/$C$33</f>
        <v>0</v>
      </c>
      <c r="E33" s="28">
        <f>SUM(E34:E38)</f>
        <v>0</v>
      </c>
      <c r="F33" s="78">
        <f t="shared" ref="F33" si="157">G33/$C$33</f>
        <v>0</v>
      </c>
      <c r="G33" s="28">
        <f t="shared" ref="G33" si="158">SUM(G34:G38)</f>
        <v>0</v>
      </c>
      <c r="H33" s="78">
        <f t="shared" ref="H33" si="159">I33/$C$33</f>
        <v>0</v>
      </c>
      <c r="I33" s="28">
        <f t="shared" ref="I33" si="160">SUM(I34:I38)</f>
        <v>0</v>
      </c>
      <c r="J33" s="78">
        <f t="shared" ref="J33" si="161">K33/$C$33</f>
        <v>0</v>
      </c>
      <c r="K33" s="28">
        <f t="shared" ref="K33" si="162">SUM(K34:K38)</f>
        <v>0</v>
      </c>
      <c r="L33" s="78">
        <f t="shared" ref="L33" si="163">M33/$C$33</f>
        <v>7.5772263943340787E-2</v>
      </c>
      <c r="M33" s="28">
        <f t="shared" ref="M33" si="164">SUM(M34:M38)</f>
        <v>44378.294999999998</v>
      </c>
      <c r="N33" s="78">
        <f t="shared" ref="N33" si="165">O33/$C$33</f>
        <v>7.6730296584854848E-2</v>
      </c>
      <c r="O33" s="28">
        <f t="shared" ref="O33" si="166">SUM(O34:O38)</f>
        <v>44939.395499999999</v>
      </c>
      <c r="P33" s="80">
        <f t="shared" ref="P33" si="167">Q33/$C$33</f>
        <v>7.6730296584854848E-2</v>
      </c>
      <c r="Q33" s="81">
        <f t="shared" ref="Q33" si="168">SUM(Q34:Q38)</f>
        <v>44939.395499999999</v>
      </c>
      <c r="R33" s="80">
        <f t="shared" ref="R33" si="169">S33/$C$33</f>
        <v>0.24936131157232394</v>
      </c>
      <c r="S33" s="81">
        <f t="shared" ref="S33" si="170">SUM(S34:S38)</f>
        <v>146045.91800000001</v>
      </c>
      <c r="T33" s="78">
        <f t="shared" ref="T33" si="171">U33/$C$33</f>
        <v>0.17263101498746905</v>
      </c>
      <c r="U33" s="28">
        <f t="shared" ref="U33" si="172">SUM(U34:U38)</f>
        <v>101106.52249999999</v>
      </c>
      <c r="V33" s="78">
        <f t="shared" ref="V33" si="173">W33/$C$33</f>
        <v>0.17263101498746905</v>
      </c>
      <c r="W33" s="28">
        <f t="shared" ref="W33" si="174">SUM(W34:W38)</f>
        <v>101106.52249999999</v>
      </c>
      <c r="X33" s="78">
        <f t="shared" ref="X33" si="175">Y33/$C$33</f>
        <v>0.17614380133968729</v>
      </c>
      <c r="Y33" s="28">
        <f t="shared" ref="Y33" si="176">SUM(Y34:Y38)</f>
        <v>103163.89099999999</v>
      </c>
      <c r="Z33" s="78">
        <f t="shared" ref="Z33" si="177">AA33/$C$33</f>
        <v>0</v>
      </c>
      <c r="AA33" s="28">
        <f t="shared" ref="AA33" si="178">SUM(AA34:AA38)</f>
        <v>0</v>
      </c>
      <c r="AC33" s="8">
        <f t="shared" si="22"/>
        <v>0.99999999999999978</v>
      </c>
      <c r="AD33" s="24">
        <f t="shared" si="23"/>
        <v>585679.93999999994</v>
      </c>
      <c r="AE33" s="3" t="b">
        <f t="shared" si="24"/>
        <v>1</v>
      </c>
    </row>
    <row r="34" spans="1:31">
      <c r="A34" s="72" t="str">
        <f>'PLANILHA ORÇAMENTARIA '!A157</f>
        <v>6.1</v>
      </c>
      <c r="B34" s="73" t="str">
        <f>'PLANILHA ORÇAMENTARIA '!E157</f>
        <v>PISOS VINIÍLICOS/CERÂMICOS</v>
      </c>
      <c r="C34" s="82">
        <f>'PLANILHA ORÇAMENTARIA '!P157</f>
        <v>320497.62</v>
      </c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79">
        <v>0.25</v>
      </c>
      <c r="S34" s="74">
        <f>R34*$C$34</f>
        <v>80124.404999999999</v>
      </c>
      <c r="T34" s="79">
        <v>0.25</v>
      </c>
      <c r="U34" s="74">
        <f t="shared" ref="U34" si="179">T34*$C$34</f>
        <v>80124.404999999999</v>
      </c>
      <c r="V34" s="79">
        <v>0.25</v>
      </c>
      <c r="W34" s="74">
        <f t="shared" ref="W34" si="180">V34*$C$34</f>
        <v>80124.404999999999</v>
      </c>
      <c r="X34" s="79">
        <v>0.25</v>
      </c>
      <c r="Y34" s="74">
        <f t="shared" ref="Y34" si="181">X34*$C$34</f>
        <v>80124.404999999999</v>
      </c>
      <c r="Z34" s="230"/>
      <c r="AA34" s="230"/>
      <c r="AC34" s="8">
        <f t="shared" si="22"/>
        <v>1</v>
      </c>
      <c r="AD34" s="24">
        <f t="shared" si="23"/>
        <v>320497.62</v>
      </c>
      <c r="AE34" s="3" t="b">
        <f t="shared" si="24"/>
        <v>1</v>
      </c>
    </row>
    <row r="35" spans="1:31">
      <c r="A35" s="72" t="str">
        <f>'PLANILHA ORÇAMENTARIA '!$A$160</f>
        <v>6.2</v>
      </c>
      <c r="B35" s="73" t="str">
        <f>'PLANILHA ORÇAMENTARIA '!E160</f>
        <v>PISO PEDRAS</v>
      </c>
      <c r="C35" s="82">
        <f>'PLANILHA ORÇAMENTARIA '!P160</f>
        <v>110200.8</v>
      </c>
      <c r="D35" s="228"/>
      <c r="E35" s="228"/>
      <c r="F35" s="228"/>
      <c r="G35" s="228"/>
      <c r="H35" s="228"/>
      <c r="I35" s="228"/>
      <c r="J35" s="228"/>
      <c r="K35" s="228"/>
      <c r="L35" s="79">
        <v>0.25</v>
      </c>
      <c r="M35" s="74">
        <f>L35*$C$35</f>
        <v>27550.2</v>
      </c>
      <c r="N35" s="79">
        <v>0.25</v>
      </c>
      <c r="O35" s="74">
        <f t="shared" ref="O35" si="182">N35*$C$35</f>
        <v>27550.2</v>
      </c>
      <c r="P35" s="79">
        <v>0.25</v>
      </c>
      <c r="Q35" s="74">
        <f t="shared" ref="Q35" si="183">P35*$C$35</f>
        <v>27550.2</v>
      </c>
      <c r="R35" s="79">
        <v>0.25</v>
      </c>
      <c r="S35" s="74">
        <f t="shared" ref="S35" si="184">R35*$C$35</f>
        <v>27550.2</v>
      </c>
      <c r="T35" s="228"/>
      <c r="U35" s="228"/>
      <c r="V35" s="228"/>
      <c r="W35" s="228"/>
      <c r="X35" s="228"/>
      <c r="Y35" s="228"/>
      <c r="Z35" s="230"/>
      <c r="AA35" s="230"/>
      <c r="AC35" s="8">
        <f t="shared" si="22"/>
        <v>1</v>
      </c>
      <c r="AD35" s="24">
        <f t="shared" si="23"/>
        <v>110200.8</v>
      </c>
      <c r="AE35" s="3" t="b">
        <f t="shared" si="24"/>
        <v>1</v>
      </c>
    </row>
    <row r="36" spans="1:31">
      <c r="A36" s="72" t="str">
        <f>'PLANILHA ORÇAMENTARIA '!$A$164</f>
        <v>6.3</v>
      </c>
      <c r="B36" s="73" t="str">
        <f>'PLANILHA ORÇAMENTARIA '!E164</f>
        <v>PISOS CIMENTADOS</v>
      </c>
      <c r="C36" s="82">
        <f>'PLANILHA ORÇAMENTARIA '!P164</f>
        <v>67312.38</v>
      </c>
      <c r="D36" s="228"/>
      <c r="E36" s="228"/>
      <c r="F36" s="228"/>
      <c r="G36" s="228"/>
      <c r="H36" s="228"/>
      <c r="I36" s="228"/>
      <c r="J36" s="228"/>
      <c r="K36" s="228"/>
      <c r="L36" s="79">
        <v>0.25</v>
      </c>
      <c r="M36" s="74">
        <f>L36*$C$36</f>
        <v>16828.095000000001</v>
      </c>
      <c r="N36" s="79">
        <v>0.25</v>
      </c>
      <c r="O36" s="74">
        <f t="shared" ref="O36" si="185">N36*$C$36</f>
        <v>16828.095000000001</v>
      </c>
      <c r="P36" s="79">
        <v>0.25</v>
      </c>
      <c r="Q36" s="74">
        <f t="shared" ref="Q36" si="186">P36*$C$36</f>
        <v>16828.095000000001</v>
      </c>
      <c r="R36" s="79">
        <v>0.25</v>
      </c>
      <c r="S36" s="74">
        <f t="shared" ref="S36" si="187">R36*$C$36</f>
        <v>16828.095000000001</v>
      </c>
      <c r="T36" s="228"/>
      <c r="U36" s="228"/>
      <c r="V36" s="228"/>
      <c r="W36" s="228"/>
      <c r="X36" s="228"/>
      <c r="Y36" s="228"/>
      <c r="Z36" s="230"/>
      <c r="AA36" s="230"/>
      <c r="AC36" s="8">
        <f t="shared" si="22"/>
        <v>1</v>
      </c>
      <c r="AD36" s="24">
        <f t="shared" si="23"/>
        <v>67312.38</v>
      </c>
      <c r="AE36" s="3" t="b">
        <f t="shared" si="24"/>
        <v>1</v>
      </c>
    </row>
    <row r="37" spans="1:31">
      <c r="A37" s="72" t="str">
        <f>'PLANILHA ORÇAMENTARIA '!$A$166</f>
        <v>6.4</v>
      </c>
      <c r="B37" s="73" t="str">
        <f>'PLANILHA ORÇAMENTARIA '!E166</f>
        <v>RODAPÉS</v>
      </c>
      <c r="C37" s="82">
        <f>'PLANILHA ORÇAMENTARIA '!P166</f>
        <v>83928.469999999987</v>
      </c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79">
        <v>0.25</v>
      </c>
      <c r="S37" s="74">
        <f>R37*$C$37</f>
        <v>20982.117499999997</v>
      </c>
      <c r="T37" s="79">
        <v>0.25</v>
      </c>
      <c r="U37" s="74">
        <f t="shared" ref="U37" si="188">T37*$C$37</f>
        <v>20982.117499999997</v>
      </c>
      <c r="V37" s="79">
        <v>0.25</v>
      </c>
      <c r="W37" s="74">
        <f t="shared" ref="W37" si="189">V37*$C$37</f>
        <v>20982.117499999997</v>
      </c>
      <c r="X37" s="79">
        <v>0.25</v>
      </c>
      <c r="Y37" s="74">
        <f t="shared" ref="Y37" si="190">X37*$C$37</f>
        <v>20982.117499999997</v>
      </c>
      <c r="Z37" s="230"/>
      <c r="AA37" s="230"/>
      <c r="AC37" s="8">
        <f t="shared" si="22"/>
        <v>1</v>
      </c>
      <c r="AD37" s="24">
        <f t="shared" si="23"/>
        <v>83928.469999999987</v>
      </c>
      <c r="AE37" s="3" t="b">
        <f t="shared" si="24"/>
        <v>1</v>
      </c>
    </row>
    <row r="38" spans="1:31">
      <c r="A38" s="72" t="str">
        <f>'PLANILHA ORÇAMENTARIA '!$A$170</f>
        <v>6.5</v>
      </c>
      <c r="B38" s="73" t="str">
        <f>'PLANILHA ORÇAMENTARIA '!E170</f>
        <v>SOLEIRAS/DEGRAUS/PEITORIS</v>
      </c>
      <c r="C38" s="82">
        <f>'PLANILHA ORÇAMENTARIA '!P170</f>
        <v>3740.6699999999996</v>
      </c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79">
        <v>0.15</v>
      </c>
      <c r="O38" s="74">
        <f>N38*$C$38</f>
        <v>561.1004999999999</v>
      </c>
      <c r="P38" s="79">
        <v>0.15</v>
      </c>
      <c r="Q38" s="74">
        <f t="shared" ref="Q38" si="191">P38*$C$38</f>
        <v>561.1004999999999</v>
      </c>
      <c r="R38" s="79">
        <v>0.15</v>
      </c>
      <c r="S38" s="74">
        <f t="shared" ref="S38" si="192">R38*$C$38</f>
        <v>561.1004999999999</v>
      </c>
      <c r="T38" s="228"/>
      <c r="U38" s="228"/>
      <c r="V38" s="228"/>
      <c r="W38" s="228"/>
      <c r="X38" s="79">
        <v>0.55000000000000004</v>
      </c>
      <c r="Y38" s="74">
        <f t="shared" ref="Y38" si="193">X38*$C$38</f>
        <v>2057.3685</v>
      </c>
      <c r="Z38" s="230"/>
      <c r="AA38" s="230"/>
      <c r="AC38" s="8">
        <f t="shared" si="22"/>
        <v>1</v>
      </c>
      <c r="AD38" s="24">
        <f t="shared" si="23"/>
        <v>3740.6699999999996</v>
      </c>
      <c r="AE38" s="3" t="b">
        <f t="shared" si="24"/>
        <v>1</v>
      </c>
    </row>
    <row r="39" spans="1:31">
      <c r="A39" s="26" t="str">
        <f>'PLANILHA ORÇAMENTARIA '!A173</f>
        <v>7</v>
      </c>
      <c r="B39" s="27" t="str">
        <f>'PLANILHA ORÇAMENTARIA '!E173</f>
        <v>INSTALAÇÕES E APARELHOS</v>
      </c>
      <c r="C39" s="84">
        <f>'PLANILHA ORÇAMENTARIA '!P173</f>
        <v>4676386.13</v>
      </c>
      <c r="D39" s="78">
        <f>E39/$C$39</f>
        <v>0</v>
      </c>
      <c r="E39" s="28">
        <f>E40+E47+E56+E57</f>
        <v>0</v>
      </c>
      <c r="F39" s="78">
        <f t="shared" ref="F39" si="194">G39/$C$39</f>
        <v>0</v>
      </c>
      <c r="G39" s="28">
        <f>G40+G47+G56+G57</f>
        <v>0</v>
      </c>
      <c r="H39" s="78">
        <f t="shared" ref="H39" si="195">I39/$C$39</f>
        <v>1.1546906307328389E-2</v>
      </c>
      <c r="I39" s="28">
        <f>I40+I47+I56+I57</f>
        <v>53997.792499999996</v>
      </c>
      <c r="J39" s="78">
        <f>K39/$C$39</f>
        <v>3.8025668551882399E-2</v>
      </c>
      <c r="K39" s="28">
        <f>K40+K47+K56+K57</f>
        <v>177822.70900000003</v>
      </c>
      <c r="L39" s="78">
        <f t="shared" ref="L39" si="196">M39/$C$39</f>
        <v>9.1347217514735041E-2</v>
      </c>
      <c r="M39" s="28">
        <f>M40+M47+M56+M57</f>
        <v>427174.86099999998</v>
      </c>
      <c r="N39" s="78">
        <f t="shared" ref="N39" si="197">O39/$C$39</f>
        <v>0.14369036897729398</v>
      </c>
      <c r="O39" s="28">
        <f>O40+O47+O56+O57</f>
        <v>671951.64849999989</v>
      </c>
      <c r="P39" s="78">
        <f t="shared" ref="P39" si="198">Q39/$C$39</f>
        <v>0.17005654000603238</v>
      </c>
      <c r="Q39" s="28">
        <f>Q40+Q47+Q56+Q57</f>
        <v>795250.04499999993</v>
      </c>
      <c r="R39" s="78">
        <f t="shared" ref="R39" si="199">S39/$C$39</f>
        <v>0.1931521740057851</v>
      </c>
      <c r="S39" s="28">
        <f>S40+S47+S56+S57</f>
        <v>903254.14749999996</v>
      </c>
      <c r="T39" s="78">
        <f t="shared" ref="T39" si="200">U39/$C$39</f>
        <v>0.12450789793955701</v>
      </c>
      <c r="U39" s="28">
        <f>U40+U47+U56+U57</f>
        <v>582247.00699999998</v>
      </c>
      <c r="V39" s="78">
        <f t="shared" ref="V39" si="201">W39/$C$39</f>
        <v>0.14476955498967747</v>
      </c>
      <c r="W39" s="28">
        <f>W40+W47+W56+W57</f>
        <v>676998.33900000004</v>
      </c>
      <c r="X39" s="78">
        <f t="shared" ref="X39" si="202">Y39/$C$39</f>
        <v>7.974412829335803E-2</v>
      </c>
      <c r="Y39" s="28">
        <f>Y40+Y47+Y56+Y57</f>
        <v>372914.33550000004</v>
      </c>
      <c r="Z39" s="78">
        <f t="shared" ref="Z39" si="203">AA39/$C$39</f>
        <v>3.1595434143501747E-3</v>
      </c>
      <c r="AA39" s="28">
        <f>AA40+AA47+AA56+AA57</f>
        <v>14775.244999999999</v>
      </c>
      <c r="AC39" s="8">
        <f t="shared" si="22"/>
        <v>1</v>
      </c>
      <c r="AD39" s="24">
        <f t="shared" si="23"/>
        <v>4676386.13</v>
      </c>
      <c r="AE39" s="3" t="b">
        <f t="shared" si="24"/>
        <v>1</v>
      </c>
    </row>
    <row r="40" spans="1:31">
      <c r="A40" s="72" t="str">
        <f>'PLANILHA ORÇAMENTARIA '!A174</f>
        <v>7.1</v>
      </c>
      <c r="B40" s="73" t="str">
        <f>'PLANILHA ORÇAMENTARIA '!E174</f>
        <v>INSTALAÇÕES ELÉTRICAS/LÓGICA</v>
      </c>
      <c r="C40" s="82">
        <f>SUM(C41:C46)</f>
        <v>2781103.89</v>
      </c>
      <c r="D40" s="79">
        <f>E40/$C$40</f>
        <v>0</v>
      </c>
      <c r="E40" s="74">
        <f>SUM(E41:E46)</f>
        <v>0</v>
      </c>
      <c r="F40" s="79">
        <f t="shared" ref="F40" si="204">G40/$C$40</f>
        <v>0</v>
      </c>
      <c r="G40" s="74">
        <f t="shared" ref="G40" si="205">SUM(G41:G46)</f>
        <v>0</v>
      </c>
      <c r="H40" s="79">
        <f t="shared" ref="H40" si="206">I40/$C$40</f>
        <v>0</v>
      </c>
      <c r="I40" s="74">
        <f t="shared" ref="I40" si="207">SUM(I41:I46)</f>
        <v>0</v>
      </c>
      <c r="J40" s="79">
        <f t="shared" ref="J40" si="208">K40/$C$40</f>
        <v>4.4523657294945576E-2</v>
      </c>
      <c r="K40" s="74">
        <f t="shared" ref="K40" si="209">SUM(K41:K46)</f>
        <v>123824.91650000002</v>
      </c>
      <c r="L40" s="79">
        <f t="shared" ref="L40" si="210">M40/$C$40</f>
        <v>0.10372320161689466</v>
      </c>
      <c r="M40" s="74">
        <f t="shared" ref="M40" si="211">SUM(M41:M46)</f>
        <v>288464.99950000003</v>
      </c>
      <c r="N40" s="79">
        <f t="shared" ref="N40" si="212">O40/$C$40</f>
        <v>0.1914165887200999</v>
      </c>
      <c r="O40" s="74">
        <f t="shared" ref="O40" si="213">SUM(O41:O46)</f>
        <v>532349.41949999996</v>
      </c>
      <c r="P40" s="79">
        <f t="shared" ref="P40" si="214">Q40/$C$40</f>
        <v>0.19691901225595707</v>
      </c>
      <c r="Q40" s="74">
        <f t="shared" ref="Q40" si="215">SUM(Q41:Q46)</f>
        <v>547652.23099999991</v>
      </c>
      <c r="R40" s="79">
        <f t="shared" ref="R40" si="216">S40/$C$40</f>
        <v>0.23575398814029919</v>
      </c>
      <c r="S40" s="74">
        <f t="shared" ref="S40" si="217">SUM(S41:S46)</f>
        <v>655656.33349999995</v>
      </c>
      <c r="T40" s="79">
        <f t="shared" ref="T40" si="218">U40/$C$40</f>
        <v>7.4116941744308593E-2</v>
      </c>
      <c r="U40" s="74">
        <f t="shared" ref="U40" si="219">SUM(U41:U46)</f>
        <v>206126.91500000004</v>
      </c>
      <c r="V40" s="79">
        <f t="shared" ref="V40" si="220">W40/$C$40</f>
        <v>7.4116941744308593E-2</v>
      </c>
      <c r="W40" s="74">
        <f t="shared" ref="W40" si="221">SUM(W41:W46)</f>
        <v>206126.91500000004</v>
      </c>
      <c r="X40" s="79">
        <f t="shared" ref="X40" si="222">Y40/$C$40</f>
        <v>7.4116941744308593E-2</v>
      </c>
      <c r="Y40" s="74">
        <f t="shared" ref="Y40" si="223">SUM(Y41:Y46)</f>
        <v>206126.91500000004</v>
      </c>
      <c r="Z40" s="79">
        <f t="shared" ref="Z40" si="224">AA40/$C$40</f>
        <v>5.3127267388777761E-3</v>
      </c>
      <c r="AA40" s="74">
        <f t="shared" ref="AA40" si="225">SUM(AA41:AA46)</f>
        <v>14775.244999999999</v>
      </c>
      <c r="AC40" s="8">
        <f>D40+F40+H40+J40+L40+N40+P40+R40+T40+V40+X40+Z40</f>
        <v>1</v>
      </c>
      <c r="AD40" s="24">
        <f t="shared" si="23"/>
        <v>2781103.89</v>
      </c>
      <c r="AE40" s="3" t="b">
        <f t="shared" si="24"/>
        <v>1</v>
      </c>
    </row>
    <row r="41" spans="1:31" ht="36" customHeight="1">
      <c r="A41" s="90" t="s">
        <v>1639</v>
      </c>
      <c r="B41" s="77" t="s">
        <v>1640</v>
      </c>
      <c r="C41" s="83">
        <f>'PLANILHA ORÇAMENTARIA '!P333+'PLANILHA ORÇAMENTARIA '!P334</f>
        <v>150825.80000000002</v>
      </c>
      <c r="D41" s="229"/>
      <c r="E41" s="229"/>
      <c r="F41" s="229"/>
      <c r="G41" s="229"/>
      <c r="H41" s="229"/>
      <c r="I41" s="229"/>
      <c r="J41" s="229"/>
      <c r="K41" s="229"/>
      <c r="L41" s="79">
        <v>0.3</v>
      </c>
      <c r="M41" s="74">
        <f>L41*$C$41</f>
        <v>45247.740000000005</v>
      </c>
      <c r="N41" s="79">
        <v>0.7</v>
      </c>
      <c r="O41" s="74">
        <f>N41*$C$41</f>
        <v>105578.06000000001</v>
      </c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  <c r="AA41" s="229"/>
      <c r="AC41" s="8">
        <f t="shared" si="22"/>
        <v>1</v>
      </c>
      <c r="AD41" s="24">
        <f t="shared" si="23"/>
        <v>150825.80000000002</v>
      </c>
      <c r="AE41" s="3" t="b">
        <f t="shared" si="24"/>
        <v>1</v>
      </c>
    </row>
    <row r="42" spans="1:31" ht="25.5">
      <c r="A42" s="90" t="s">
        <v>1641</v>
      </c>
      <c r="B42" s="77" t="s">
        <v>1642</v>
      </c>
      <c r="C42" s="83">
        <f>SUM('PLANILHA ORÇAMENTARIA '!P335:P355)</f>
        <v>611846.99999999977</v>
      </c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79">
        <v>0.3</v>
      </c>
      <c r="O42" s="74">
        <f>N42*$C$42</f>
        <v>183554.09999999992</v>
      </c>
      <c r="P42" s="79">
        <v>0.4</v>
      </c>
      <c r="Q42" s="74">
        <f t="shared" ref="Q42" si="226">P42*$C$42</f>
        <v>244738.79999999993</v>
      </c>
      <c r="R42" s="79">
        <v>0.3</v>
      </c>
      <c r="S42" s="74">
        <f t="shared" ref="S42" si="227">R42*$C$42</f>
        <v>183554.09999999992</v>
      </c>
      <c r="T42" s="229"/>
      <c r="U42" s="229"/>
      <c r="V42" s="229"/>
      <c r="W42" s="229"/>
      <c r="X42" s="229"/>
      <c r="Y42" s="229"/>
      <c r="Z42" s="229"/>
      <c r="AA42" s="229"/>
      <c r="AC42" s="8">
        <f t="shared" si="22"/>
        <v>1</v>
      </c>
      <c r="AD42" s="24">
        <f t="shared" si="23"/>
        <v>611846.99999999977</v>
      </c>
      <c r="AE42" s="3" t="b">
        <f t="shared" si="24"/>
        <v>1</v>
      </c>
    </row>
    <row r="43" spans="1:31" ht="25.5">
      <c r="A43" s="90" t="s">
        <v>1643</v>
      </c>
      <c r="B43" s="77" t="s">
        <v>1644</v>
      </c>
      <c r="C43" s="83">
        <f>'PLANILHA ORÇAMENTARIA '!P175+'PLANILHA ORÇAMENTARIA '!P288+'PLANILHA ORÇAMENTARIA '!P293</f>
        <v>268164.06000000006</v>
      </c>
      <c r="D43" s="229"/>
      <c r="E43" s="229"/>
      <c r="F43" s="229"/>
      <c r="G43" s="229"/>
      <c r="H43" s="229"/>
      <c r="I43" s="229"/>
      <c r="J43" s="79">
        <v>0.1</v>
      </c>
      <c r="K43" s="74">
        <f>J43*$C$43</f>
        <v>26816.406000000006</v>
      </c>
      <c r="L43" s="79">
        <v>0.2</v>
      </c>
      <c r="M43" s="74">
        <f t="shared" ref="M43" si="228">L43*$C$43</f>
        <v>53632.812000000013</v>
      </c>
      <c r="N43" s="79">
        <v>0.2</v>
      </c>
      <c r="O43" s="74">
        <f t="shared" ref="O43" si="229">N43*$C$43</f>
        <v>53632.812000000013</v>
      </c>
      <c r="P43" s="79">
        <v>0.25</v>
      </c>
      <c r="Q43" s="74">
        <f t="shared" ref="Q43" si="230">P43*$C$43</f>
        <v>67041.015000000014</v>
      </c>
      <c r="R43" s="79">
        <v>0.25</v>
      </c>
      <c r="S43" s="74">
        <f t="shared" ref="S43" si="231">R43*$C$43</f>
        <v>67041.015000000014</v>
      </c>
      <c r="T43" s="229"/>
      <c r="U43" s="229"/>
      <c r="V43" s="229"/>
      <c r="W43" s="229"/>
      <c r="X43" s="229"/>
      <c r="Y43" s="229"/>
      <c r="Z43" s="229"/>
      <c r="AA43" s="229"/>
      <c r="AC43" s="8">
        <f t="shared" si="22"/>
        <v>1</v>
      </c>
      <c r="AD43" s="24">
        <f t="shared" si="23"/>
        <v>268164.06000000006</v>
      </c>
      <c r="AE43" s="3" t="b">
        <f t="shared" si="24"/>
        <v>1</v>
      </c>
    </row>
    <row r="44" spans="1:31">
      <c r="A44" s="76" t="str">
        <f>'PLANILHA ORÇAMENTARIA '!A244</f>
        <v>7.1.3</v>
      </c>
      <c r="B44" s="77" t="str">
        <f>'PLANILHA ORÇAMENTARIA '!E288</f>
        <v>ELETRODUTOS DE PVC FLEXÍVEL</v>
      </c>
      <c r="C44" s="83">
        <f>'PLANILHA ORÇAMENTARIA '!P244</f>
        <v>676755.2100000002</v>
      </c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79">
        <v>0.25</v>
      </c>
      <c r="S44" s="74">
        <f>R44*$C$44</f>
        <v>169188.80250000005</v>
      </c>
      <c r="T44" s="79">
        <v>0.25</v>
      </c>
      <c r="U44" s="74">
        <f t="shared" ref="U44" si="232">T44*$C$44</f>
        <v>169188.80250000005</v>
      </c>
      <c r="V44" s="79">
        <v>0.25</v>
      </c>
      <c r="W44" s="74">
        <f t="shared" ref="W44" si="233">V44*$C$44</f>
        <v>169188.80250000005</v>
      </c>
      <c r="X44" s="79">
        <v>0.25</v>
      </c>
      <c r="Y44" s="74">
        <f t="shared" ref="Y44" si="234">X44*$C$44</f>
        <v>169188.80250000005</v>
      </c>
      <c r="Z44" s="229"/>
      <c r="AA44" s="229"/>
      <c r="AC44" s="8">
        <f t="shared" si="22"/>
        <v>1</v>
      </c>
      <c r="AD44" s="24">
        <f t="shared" si="23"/>
        <v>676755.2100000002</v>
      </c>
      <c r="AE44" s="3" t="b">
        <f t="shared" si="24"/>
        <v>1</v>
      </c>
    </row>
    <row r="45" spans="1:31">
      <c r="A45" s="76" t="s">
        <v>1645</v>
      </c>
      <c r="B45" s="77" t="s">
        <v>1646</v>
      </c>
      <c r="C45" s="83">
        <f>'PLANILHA ORÇAMENTARIA '!P209+'PLANILHA ORÇAMENTARIA '!P291</f>
        <v>147752.44999999998</v>
      </c>
      <c r="D45" s="229"/>
      <c r="E45" s="229"/>
      <c r="F45" s="229"/>
      <c r="G45" s="229"/>
      <c r="H45" s="229"/>
      <c r="I45" s="229"/>
      <c r="J45" s="79">
        <v>0.03</v>
      </c>
      <c r="K45" s="74">
        <f>J45*$C$45</f>
        <v>4432.5734999999995</v>
      </c>
      <c r="L45" s="79">
        <v>0.03</v>
      </c>
      <c r="M45" s="74">
        <f t="shared" ref="M45" si="235">L45*$C$45</f>
        <v>4432.5734999999995</v>
      </c>
      <c r="N45" s="79">
        <v>0.03</v>
      </c>
      <c r="O45" s="74">
        <f t="shared" ref="O45" si="236">N45*$C$45</f>
        <v>4432.5734999999995</v>
      </c>
      <c r="P45" s="79">
        <v>0.03</v>
      </c>
      <c r="Q45" s="74">
        <f t="shared" ref="Q45" si="237">P45*$C$45</f>
        <v>4432.5734999999995</v>
      </c>
      <c r="R45" s="79">
        <v>0.03</v>
      </c>
      <c r="S45" s="74">
        <f t="shared" ref="S45" si="238">R45*$C$45</f>
        <v>4432.5734999999995</v>
      </c>
      <c r="T45" s="79">
        <v>0.25</v>
      </c>
      <c r="U45" s="74">
        <f t="shared" ref="U45" si="239">T45*$C$45</f>
        <v>36938.112499999996</v>
      </c>
      <c r="V45" s="79">
        <v>0.25</v>
      </c>
      <c r="W45" s="74">
        <f t="shared" ref="W45" si="240">V45*$C$45</f>
        <v>36938.112499999996</v>
      </c>
      <c r="X45" s="79">
        <v>0.25</v>
      </c>
      <c r="Y45" s="74">
        <f t="shared" ref="Y45" si="241">X45*$C$45</f>
        <v>36938.112499999996</v>
      </c>
      <c r="Z45" s="79">
        <v>0.1</v>
      </c>
      <c r="AA45" s="74">
        <f t="shared" ref="AA45" si="242">Z45*$C$45</f>
        <v>14775.244999999999</v>
      </c>
      <c r="AC45" s="8">
        <f t="shared" si="22"/>
        <v>1</v>
      </c>
      <c r="AD45" s="24">
        <f t="shared" si="23"/>
        <v>147752.44999999998</v>
      </c>
      <c r="AE45" s="3" t="b">
        <f t="shared" si="24"/>
        <v>1</v>
      </c>
    </row>
    <row r="46" spans="1:31">
      <c r="A46" s="76" t="str">
        <f>'PLANILHA ORÇAMENTARIA '!$A$297</f>
        <v>7.1.7</v>
      </c>
      <c r="B46" s="77" t="str">
        <f>'PLANILHA ORÇAMENTARIA '!E297</f>
        <v>CABEAMENTO METÁLICO</v>
      </c>
      <c r="C46" s="83">
        <f>'PLANILHA ORÇAMENTARIA '!P297</f>
        <v>925759.37000000011</v>
      </c>
      <c r="D46" s="229"/>
      <c r="E46" s="229"/>
      <c r="F46" s="229"/>
      <c r="G46" s="229"/>
      <c r="H46" s="229"/>
      <c r="I46" s="229"/>
      <c r="J46" s="79">
        <v>0.1</v>
      </c>
      <c r="K46" s="74">
        <f>J46*$C$46</f>
        <v>92575.93700000002</v>
      </c>
      <c r="L46" s="79">
        <v>0.2</v>
      </c>
      <c r="M46" s="74">
        <f t="shared" ref="M46" si="243">L46*$C$46</f>
        <v>185151.87400000004</v>
      </c>
      <c r="N46" s="79">
        <v>0.2</v>
      </c>
      <c r="O46" s="74">
        <f t="shared" ref="O46" si="244">N46*$C$46</f>
        <v>185151.87400000004</v>
      </c>
      <c r="P46" s="79">
        <v>0.25</v>
      </c>
      <c r="Q46" s="74">
        <f t="shared" ref="Q46" si="245">P46*$C$46</f>
        <v>231439.84250000003</v>
      </c>
      <c r="R46" s="79">
        <v>0.25</v>
      </c>
      <c r="S46" s="74">
        <f t="shared" ref="S46" si="246">R46*$C$46</f>
        <v>231439.84250000003</v>
      </c>
      <c r="T46" s="229"/>
      <c r="U46" s="229"/>
      <c r="V46" s="229"/>
      <c r="W46" s="229"/>
      <c r="X46" s="229"/>
      <c r="Y46" s="229"/>
      <c r="Z46" s="229"/>
      <c r="AA46" s="229"/>
      <c r="AC46" s="8">
        <f t="shared" si="22"/>
        <v>1</v>
      </c>
      <c r="AD46" s="24">
        <f t="shared" si="23"/>
        <v>925759.37000000011</v>
      </c>
      <c r="AE46" s="3" t="b">
        <f t="shared" si="24"/>
        <v>1</v>
      </c>
    </row>
    <row r="47" spans="1:31">
      <c r="A47" s="72" t="str">
        <f>'PLANILHA ORÇAMENTARIA '!A356</f>
        <v>7.2</v>
      </c>
      <c r="B47" s="73" t="str">
        <f>'PLANILHA ORÇAMENTARIA '!E356</f>
        <v>INSTALAÇÕES HIDROSSANITÁRIAS</v>
      </c>
      <c r="C47" s="82">
        <f>'PLANILHA ORÇAMENTARIA '!P356</f>
        <v>602904.69000000006</v>
      </c>
      <c r="D47" s="79">
        <f>E47/$C$47</f>
        <v>0</v>
      </c>
      <c r="E47" s="74">
        <f>SUM(E48:E55)</f>
        <v>0</v>
      </c>
      <c r="F47" s="79">
        <f t="shared" ref="F47" si="247">G47/$C$47</f>
        <v>0</v>
      </c>
      <c r="G47" s="74">
        <f t="shared" ref="G47" si="248">SUM(G48:G55)</f>
        <v>0</v>
      </c>
      <c r="H47" s="79">
        <f t="shared" ref="H47" si="249">I47/$C$47</f>
        <v>0</v>
      </c>
      <c r="I47" s="74">
        <f t="shared" ref="I47" si="250">SUM(I48:I55)</f>
        <v>0</v>
      </c>
      <c r="J47" s="79">
        <f t="shared" ref="J47" si="251">K47/$C$47</f>
        <v>0</v>
      </c>
      <c r="K47" s="74">
        <f t="shared" ref="K47" si="252">SUM(K48:K55)</f>
        <v>0</v>
      </c>
      <c r="L47" s="79">
        <f t="shared" ref="L47" si="253">M47/$C$47</f>
        <v>5.2423947805083415E-2</v>
      </c>
      <c r="M47" s="74">
        <f t="shared" ref="M47" si="254">SUM(M48:M55)</f>
        <v>31606.644</v>
      </c>
      <c r="N47" s="79">
        <f t="shared" ref="N47" si="255">O47/$C$47</f>
        <v>5.2423947805083415E-2</v>
      </c>
      <c r="O47" s="74">
        <f t="shared" ref="O47" si="256">SUM(O48:O55)</f>
        <v>31606.644</v>
      </c>
      <c r="P47" s="79">
        <f t="shared" ref="P47" si="257">Q47/$C$47</f>
        <v>5.2423947805083415E-2</v>
      </c>
      <c r="Q47" s="74">
        <f t="shared" ref="Q47" si="258">SUM(Q48:Q55)</f>
        <v>31606.644</v>
      </c>
      <c r="R47" s="79">
        <f t="shared" ref="R47" si="259">S47/$C$47</f>
        <v>5.2423947805083415E-2</v>
      </c>
      <c r="S47" s="74">
        <f t="shared" ref="S47" si="260">SUM(S48:S55)</f>
        <v>31606.644</v>
      </c>
      <c r="T47" s="79">
        <f t="shared" ref="T47" si="261">U47/$C$47</f>
        <v>0.2655957478121459</v>
      </c>
      <c r="U47" s="74">
        <f t="shared" ref="U47" si="262">SUM(U48:U55)</f>
        <v>160128.92200000002</v>
      </c>
      <c r="V47" s="79">
        <f t="shared" ref="V47" si="263">W47/$C$47</f>
        <v>0.33763141567201943</v>
      </c>
      <c r="W47" s="74">
        <f t="shared" ref="W47" si="264">SUM(W48:W55)</f>
        <v>203559.56400000004</v>
      </c>
      <c r="X47" s="79">
        <f t="shared" ref="X47" si="265">Y47/$C$47</f>
        <v>0.18707704529550101</v>
      </c>
      <c r="Y47" s="74">
        <f t="shared" ref="Y47" si="266">SUM(Y48:Y55)</f>
        <v>112789.62800000001</v>
      </c>
      <c r="Z47" s="79">
        <f t="shared" ref="Z47" si="267">AA47/$C$47</f>
        <v>0</v>
      </c>
      <c r="AA47" s="74">
        <f t="shared" ref="AA47" si="268">SUM(AA48:AA55)</f>
        <v>0</v>
      </c>
      <c r="AC47" s="8">
        <f t="shared" si="22"/>
        <v>1</v>
      </c>
      <c r="AD47" s="24">
        <f t="shared" si="23"/>
        <v>602904.69000000006</v>
      </c>
      <c r="AE47" s="3" t="b">
        <f t="shared" si="24"/>
        <v>1</v>
      </c>
    </row>
    <row r="48" spans="1:31">
      <c r="A48" s="76" t="str">
        <f>'PLANILHA ORÇAMENTARIA '!A357</f>
        <v>7.2.1</v>
      </c>
      <c r="B48" s="77" t="str">
        <f>'PLANILHA ORÇAMENTARIA '!E357</f>
        <v>ÁGUA POTÁVEL E APROVEITAMENTO</v>
      </c>
      <c r="C48" s="83">
        <f>'PLANILHA ORÇAMENTARIA '!P357</f>
        <v>53479.97</v>
      </c>
      <c r="D48" s="229"/>
      <c r="E48" s="229"/>
      <c r="F48" s="229"/>
      <c r="G48" s="229"/>
      <c r="H48" s="229"/>
      <c r="I48" s="229"/>
      <c r="J48" s="229"/>
      <c r="K48" s="229"/>
      <c r="L48" s="79">
        <v>0.2</v>
      </c>
      <c r="M48" s="74">
        <f>L48*$C$48</f>
        <v>10695.994000000001</v>
      </c>
      <c r="N48" s="79">
        <v>0.2</v>
      </c>
      <c r="O48" s="74">
        <f t="shared" ref="O48" si="269">N48*$C$48</f>
        <v>10695.994000000001</v>
      </c>
      <c r="P48" s="79">
        <v>0.2</v>
      </c>
      <c r="Q48" s="74">
        <f t="shared" ref="Q48" si="270">P48*$C$48</f>
        <v>10695.994000000001</v>
      </c>
      <c r="R48" s="79">
        <v>0.2</v>
      </c>
      <c r="S48" s="74">
        <f t="shared" ref="S48" si="271">R48*$C$48</f>
        <v>10695.994000000001</v>
      </c>
      <c r="T48" s="79">
        <v>0.2</v>
      </c>
      <c r="U48" s="74">
        <f t="shared" ref="U48" si="272">T48*$C$48</f>
        <v>10695.994000000001</v>
      </c>
      <c r="V48" s="229"/>
      <c r="W48" s="229"/>
      <c r="X48" s="229"/>
      <c r="Y48" s="229"/>
      <c r="Z48" s="229"/>
      <c r="AA48" s="229"/>
      <c r="AC48" s="8">
        <f t="shared" si="22"/>
        <v>1</v>
      </c>
      <c r="AD48" s="24">
        <f t="shared" si="23"/>
        <v>53479.97</v>
      </c>
      <c r="AE48" s="3" t="b">
        <f t="shared" si="24"/>
        <v>1</v>
      </c>
    </row>
    <row r="49" spans="1:31">
      <c r="A49" s="76" t="str">
        <f>'PLANILHA ORÇAMENTARIA '!A410</f>
        <v>7.2.2</v>
      </c>
      <c r="B49" s="77" t="str">
        <f>'PLANILHA ORÇAMENTARIA '!E410</f>
        <v>ESGOTO SANITÁRIO</v>
      </c>
      <c r="C49" s="83">
        <f>'PLANILHA ORÇAMENTARIA '!P410</f>
        <v>62370.180000000008</v>
      </c>
      <c r="D49" s="229"/>
      <c r="E49" s="229"/>
      <c r="F49" s="229"/>
      <c r="G49" s="229"/>
      <c r="H49" s="229"/>
      <c r="I49" s="229"/>
      <c r="J49" s="229"/>
      <c r="K49" s="229"/>
      <c r="L49" s="79">
        <v>0.2</v>
      </c>
      <c r="M49" s="74">
        <f>L49*$C$49</f>
        <v>12474.036000000002</v>
      </c>
      <c r="N49" s="79">
        <v>0.2</v>
      </c>
      <c r="O49" s="74">
        <f t="shared" ref="O49" si="273">N49*$C$49</f>
        <v>12474.036000000002</v>
      </c>
      <c r="P49" s="79">
        <v>0.2</v>
      </c>
      <c r="Q49" s="74">
        <f t="shared" ref="Q49" si="274">P49*$C$49</f>
        <v>12474.036000000002</v>
      </c>
      <c r="R49" s="79">
        <v>0.2</v>
      </c>
      <c r="S49" s="74">
        <f t="shared" ref="S49" si="275">R49*$C$49</f>
        <v>12474.036000000002</v>
      </c>
      <c r="T49" s="79">
        <v>0.2</v>
      </c>
      <c r="U49" s="74">
        <f t="shared" ref="U49" si="276">T49*$C$49</f>
        <v>12474.036000000002</v>
      </c>
      <c r="V49" s="229"/>
      <c r="W49" s="229"/>
      <c r="X49" s="229"/>
      <c r="Y49" s="229"/>
      <c r="Z49" s="229"/>
      <c r="AA49" s="229"/>
      <c r="AC49" s="8">
        <f t="shared" si="22"/>
        <v>1</v>
      </c>
      <c r="AD49" s="24">
        <f t="shared" si="23"/>
        <v>62370.180000000008</v>
      </c>
      <c r="AE49" s="3" t="b">
        <f t="shared" si="24"/>
        <v>1</v>
      </c>
    </row>
    <row r="50" spans="1:31">
      <c r="A50" s="76" t="str">
        <f>'PLANILHA ORÇAMENTARIA '!A449</f>
        <v>7.2.3</v>
      </c>
      <c r="B50" s="77" t="str">
        <f>'PLANILHA ORÇAMENTARIA '!E449</f>
        <v>INSTALAÇÕES DE DRENAGEM PLUVIAL</v>
      </c>
      <c r="C50" s="83">
        <f>'PLANILHA ORÇAMENTARIA '!P449</f>
        <v>42183.07</v>
      </c>
      <c r="D50" s="229"/>
      <c r="E50" s="229"/>
      <c r="F50" s="229"/>
      <c r="G50" s="229"/>
      <c r="H50" s="229"/>
      <c r="I50" s="229"/>
      <c r="J50" s="229"/>
      <c r="K50" s="229"/>
      <c r="L50" s="79">
        <v>0.2</v>
      </c>
      <c r="M50" s="74">
        <f>L50*$C$50</f>
        <v>8436.6139999999996</v>
      </c>
      <c r="N50" s="79">
        <v>0.2</v>
      </c>
      <c r="O50" s="74">
        <f t="shared" ref="O50" si="277">N50*$C$50</f>
        <v>8436.6139999999996</v>
      </c>
      <c r="P50" s="79">
        <v>0.2</v>
      </c>
      <c r="Q50" s="74">
        <f t="shared" ref="Q50" si="278">P50*$C$50</f>
        <v>8436.6139999999996</v>
      </c>
      <c r="R50" s="79">
        <v>0.2</v>
      </c>
      <c r="S50" s="74">
        <f t="shared" ref="S50" si="279">R50*$C$50</f>
        <v>8436.6139999999996</v>
      </c>
      <c r="T50" s="79">
        <v>0.2</v>
      </c>
      <c r="U50" s="74">
        <f t="shared" ref="U50" si="280">T50*$C$50</f>
        <v>8436.6139999999996</v>
      </c>
      <c r="V50" s="229"/>
      <c r="W50" s="229"/>
      <c r="X50" s="229"/>
      <c r="Y50" s="229"/>
      <c r="Z50" s="229"/>
      <c r="AA50" s="229"/>
      <c r="AC50" s="8">
        <f t="shared" si="22"/>
        <v>1</v>
      </c>
      <c r="AD50" s="24">
        <f t="shared" si="23"/>
        <v>42183.07</v>
      </c>
      <c r="AE50" s="3" t="b">
        <f t="shared" si="24"/>
        <v>1</v>
      </c>
    </row>
    <row r="51" spans="1:31">
      <c r="A51" s="76" t="str">
        <f>'PLANILHA ORÇAMENTARIA '!A493</f>
        <v>7.2.4</v>
      </c>
      <c r="B51" s="77" t="str">
        <f>'PLANILHA ORÇAMENTARIA '!E493</f>
        <v>PPCI - INSTALAÇÕES DE ALARME DE INCÊNDIO</v>
      </c>
      <c r="C51" s="83">
        <f>'PLANILHA ORÇAMENTARIA '!P493</f>
        <v>112322.23000000001</v>
      </c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79">
        <v>0.5</v>
      </c>
      <c r="W51" s="74">
        <f>V51*$C$51</f>
        <v>56161.115000000005</v>
      </c>
      <c r="X51" s="79">
        <v>0.5</v>
      </c>
      <c r="Y51" s="74">
        <f>X51*$C$51</f>
        <v>56161.115000000005</v>
      </c>
      <c r="Z51" s="229"/>
      <c r="AA51" s="229"/>
      <c r="AC51" s="8">
        <f t="shared" si="22"/>
        <v>1</v>
      </c>
      <c r="AD51" s="24">
        <f t="shared" si="23"/>
        <v>112322.23000000001</v>
      </c>
      <c r="AE51" s="3" t="b">
        <f t="shared" si="24"/>
        <v>1</v>
      </c>
    </row>
    <row r="52" spans="1:31">
      <c r="A52" s="76" t="str">
        <f>'PLANILHA ORÇAMENTARIA '!A511</f>
        <v>7.2.5</v>
      </c>
      <c r="B52" s="77" t="str">
        <f>'PLANILHA ORÇAMENTARIA '!E511</f>
        <v>PPCI - INSTALAÇÕES DE REDE DE MANGOTINHOS</v>
      </c>
      <c r="C52" s="83">
        <f>'PLANILHA ORÇAMENTARIA '!P511</f>
        <v>70257.829999999987</v>
      </c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79">
        <v>0.5</v>
      </c>
      <c r="U52" s="74">
        <f>T52*$C$52</f>
        <v>35128.914999999994</v>
      </c>
      <c r="V52" s="79">
        <v>0.5</v>
      </c>
      <c r="W52" s="74">
        <f>V52*$C$52</f>
        <v>35128.914999999994</v>
      </c>
      <c r="X52" s="229"/>
      <c r="Y52" s="229"/>
      <c r="Z52" s="229"/>
      <c r="AA52" s="229"/>
      <c r="AC52" s="8">
        <f t="shared" si="22"/>
        <v>1</v>
      </c>
      <c r="AD52" s="24">
        <f t="shared" si="23"/>
        <v>70257.829999999987</v>
      </c>
      <c r="AE52" s="3" t="b">
        <f t="shared" si="24"/>
        <v>1</v>
      </c>
    </row>
    <row r="53" spans="1:31">
      <c r="A53" s="76" t="str">
        <f>'PLANILHA ORÇAMENTARIA '!$A$538</f>
        <v>7.2.6</v>
      </c>
      <c r="B53" s="77" t="str">
        <f>'PLANILHA ORÇAMENTARIA '!E538</f>
        <v>LOUÇAS E METAIS</v>
      </c>
      <c r="C53" s="83">
        <f>'PLANILHA ORÇAMENTARIA '!P538</f>
        <v>139545.60000000001</v>
      </c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79">
        <v>0.3</v>
      </c>
      <c r="U53" s="74">
        <f>T53*$C$53</f>
        <v>41863.68</v>
      </c>
      <c r="V53" s="79">
        <v>0.4</v>
      </c>
      <c r="W53" s="74">
        <f t="shared" ref="W53" si="281">V53*$C$53</f>
        <v>55818.240000000005</v>
      </c>
      <c r="X53" s="79">
        <v>0.3</v>
      </c>
      <c r="Y53" s="74">
        <f t="shared" ref="Y53" si="282">X53*$C$53</f>
        <v>41863.68</v>
      </c>
      <c r="Z53" s="229"/>
      <c r="AA53" s="229"/>
      <c r="AC53" s="8">
        <f t="shared" si="22"/>
        <v>1</v>
      </c>
      <c r="AD53" s="24">
        <f t="shared" si="23"/>
        <v>139545.60000000001</v>
      </c>
      <c r="AE53" s="3" t="b">
        <f t="shared" si="24"/>
        <v>1</v>
      </c>
    </row>
    <row r="54" spans="1:31">
      <c r="A54" s="76" t="str">
        <f>'PLANILHA ORÇAMENTARIA '!$A$556</f>
        <v>7.2.7</v>
      </c>
      <c r="B54" s="77" t="str">
        <f>'PLANILHA ORÇAMENTARIA '!E556</f>
        <v>TAMPOS</v>
      </c>
      <c r="C54" s="83">
        <f>'PLANILHA ORÇAMENTARIA '!P556</f>
        <v>49216.11</v>
      </c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79">
        <v>0.3</v>
      </c>
      <c r="U54" s="74">
        <f>T54*$C$54</f>
        <v>14764.832999999999</v>
      </c>
      <c r="V54" s="79">
        <v>0.4</v>
      </c>
      <c r="W54" s="74">
        <f>V54*$C$54</f>
        <v>19686.444000000003</v>
      </c>
      <c r="X54" s="79">
        <v>0.3</v>
      </c>
      <c r="Y54" s="74">
        <f>X54*$C$54</f>
        <v>14764.832999999999</v>
      </c>
      <c r="Z54" s="229"/>
      <c r="AA54" s="229"/>
      <c r="AC54" s="8">
        <f t="shared" si="22"/>
        <v>1</v>
      </c>
      <c r="AD54" s="24">
        <f t="shared" si="23"/>
        <v>49216.11</v>
      </c>
      <c r="AE54" s="3" t="b">
        <f t="shared" si="24"/>
        <v>1</v>
      </c>
    </row>
    <row r="55" spans="1:31">
      <c r="A55" s="76" t="str">
        <f>'PLANILHA ORÇAMENTARIA '!$A$562</f>
        <v>7.2.8</v>
      </c>
      <c r="B55" s="77" t="str">
        <f>'PLANILHA ORÇAMENTARIA '!E562</f>
        <v>SISTEMA DE AR COMPRIMIDO</v>
      </c>
      <c r="C55" s="83">
        <f>'PLANILHA ORÇAMENTARIA '!P562</f>
        <v>73529.700000000026</v>
      </c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79">
        <v>0.5</v>
      </c>
      <c r="U55" s="74">
        <f>T55*$C$55</f>
        <v>36764.850000000013</v>
      </c>
      <c r="V55" s="79">
        <v>0.5</v>
      </c>
      <c r="W55" s="74">
        <f>V55*$C$55</f>
        <v>36764.850000000013</v>
      </c>
      <c r="X55" s="229"/>
      <c r="Y55" s="229"/>
      <c r="Z55" s="229"/>
      <c r="AA55" s="229"/>
      <c r="AC55" s="8">
        <f t="shared" si="22"/>
        <v>1</v>
      </c>
      <c r="AD55" s="24">
        <f t="shared" si="23"/>
        <v>73529.700000000026</v>
      </c>
      <c r="AE55" s="3" t="b">
        <f t="shared" si="24"/>
        <v>1</v>
      </c>
    </row>
    <row r="56" spans="1:31">
      <c r="A56" s="72" t="str">
        <f>'PLANILHA ORÇAMENTARIA '!A570</f>
        <v>7.3</v>
      </c>
      <c r="B56" s="73" t="str">
        <f>'PLANILHA ORÇAMENTARIA '!E570</f>
        <v>INSTALAÇÕES CLIMATIZAÇÃO</v>
      </c>
      <c r="C56" s="82">
        <f>'PLANILHA ORÇAMENTARIA '!P570</f>
        <v>1079955.8499999999</v>
      </c>
      <c r="D56" s="79">
        <v>0</v>
      </c>
      <c r="E56" s="74">
        <f>D56*$C$56</f>
        <v>0</v>
      </c>
      <c r="F56" s="79">
        <v>0</v>
      </c>
      <c r="G56" s="74">
        <f t="shared" ref="G56" si="283">F56*$C$56</f>
        <v>0</v>
      </c>
      <c r="H56" s="79">
        <v>0.05</v>
      </c>
      <c r="I56" s="74">
        <f t="shared" ref="I56" si="284">H56*$C$56</f>
        <v>53997.792499999996</v>
      </c>
      <c r="J56" s="79">
        <v>0.05</v>
      </c>
      <c r="K56" s="74">
        <f t="shared" ref="K56" si="285">J56*$C$56</f>
        <v>53997.792499999996</v>
      </c>
      <c r="L56" s="79">
        <v>0.05</v>
      </c>
      <c r="M56" s="74">
        <f t="shared" ref="M56" si="286">L56*$C$56</f>
        <v>53997.792499999996</v>
      </c>
      <c r="N56" s="79">
        <v>0.1</v>
      </c>
      <c r="O56" s="74">
        <f t="shared" ref="O56" si="287">N56*$C$56</f>
        <v>107995.58499999999</v>
      </c>
      <c r="P56" s="79">
        <v>0.2</v>
      </c>
      <c r="Q56" s="74">
        <f t="shared" ref="Q56" si="288">P56*$C$56</f>
        <v>215991.16999999998</v>
      </c>
      <c r="R56" s="79">
        <v>0.2</v>
      </c>
      <c r="S56" s="74">
        <f t="shared" ref="S56" si="289">R56*$C$56</f>
        <v>215991.16999999998</v>
      </c>
      <c r="T56" s="79">
        <v>0.2</v>
      </c>
      <c r="U56" s="74">
        <f t="shared" ref="U56" si="290">T56*$C$56</f>
        <v>215991.16999999998</v>
      </c>
      <c r="V56" s="79">
        <v>0.1</v>
      </c>
      <c r="W56" s="74">
        <f t="shared" ref="W56" si="291">V56*$C$56</f>
        <v>107995.58499999999</v>
      </c>
      <c r="X56" s="79">
        <v>0.05</v>
      </c>
      <c r="Y56" s="74">
        <f t="shared" ref="Y56" si="292">X56*$C$56</f>
        <v>53997.792499999996</v>
      </c>
      <c r="Z56" s="79">
        <v>0</v>
      </c>
      <c r="AA56" s="74">
        <f t="shared" ref="AA56" si="293">Z56*$C$56</f>
        <v>0</v>
      </c>
      <c r="AC56" s="8">
        <f t="shared" si="22"/>
        <v>1</v>
      </c>
      <c r="AD56" s="24">
        <f t="shared" si="23"/>
        <v>1079955.8499999999</v>
      </c>
      <c r="AE56" s="3" t="b">
        <f t="shared" si="24"/>
        <v>1</v>
      </c>
    </row>
    <row r="57" spans="1:31">
      <c r="A57" s="72" t="str">
        <f>'PLANILHA ORÇAMENTARIA '!$A$620</f>
        <v>7.4</v>
      </c>
      <c r="B57" s="73" t="str">
        <f>'PLANILHA ORÇAMENTARIA '!E620</f>
        <v>INSTALAÇÕES ESPECIAIS</v>
      </c>
      <c r="C57" s="82">
        <f>'PLANILHA ORÇAMENTARIA '!P620</f>
        <v>212421.7</v>
      </c>
      <c r="D57" s="79">
        <v>0</v>
      </c>
      <c r="E57" s="74">
        <f>D57*$C$57</f>
        <v>0</v>
      </c>
      <c r="F57" s="79">
        <v>0</v>
      </c>
      <c r="G57" s="74">
        <f t="shared" ref="G57" si="294">F57*$C$57</f>
        <v>0</v>
      </c>
      <c r="H57" s="79">
        <v>0</v>
      </c>
      <c r="I57" s="74">
        <f t="shared" ref="I57" si="295">H57*$C$57</f>
        <v>0</v>
      </c>
      <c r="J57" s="79">
        <v>0</v>
      </c>
      <c r="K57" s="74">
        <f t="shared" ref="K57" si="296">J57*$C$57</f>
        <v>0</v>
      </c>
      <c r="L57" s="79">
        <v>0.25</v>
      </c>
      <c r="M57" s="74">
        <f t="shared" ref="M57" si="297">L57*$C$57</f>
        <v>53105.425000000003</v>
      </c>
      <c r="N57" s="79">
        <v>0</v>
      </c>
      <c r="O57" s="74">
        <f t="shared" ref="O57" si="298">N57*$C$57</f>
        <v>0</v>
      </c>
      <c r="P57" s="79">
        <v>0</v>
      </c>
      <c r="Q57" s="74">
        <f t="shared" ref="Q57" si="299">P57*$C$57</f>
        <v>0</v>
      </c>
      <c r="R57" s="79">
        <v>0</v>
      </c>
      <c r="S57" s="74">
        <f t="shared" ref="S57" si="300">R57*$C$57</f>
        <v>0</v>
      </c>
      <c r="T57" s="79">
        <v>0</v>
      </c>
      <c r="U57" s="74">
        <f t="shared" ref="U57" si="301">T57*$C$57</f>
        <v>0</v>
      </c>
      <c r="V57" s="79">
        <v>0.75</v>
      </c>
      <c r="W57" s="74">
        <f t="shared" ref="W57" si="302">V57*$C$57</f>
        <v>159316.27500000002</v>
      </c>
      <c r="X57" s="79">
        <v>0</v>
      </c>
      <c r="Y57" s="74">
        <f t="shared" ref="Y57" si="303">X57*$C$57</f>
        <v>0</v>
      </c>
      <c r="Z57" s="79">
        <v>0</v>
      </c>
      <c r="AA57" s="74">
        <f t="shared" ref="AA57" si="304">Z57*$C$57</f>
        <v>0</v>
      </c>
      <c r="AC57" s="8">
        <f t="shared" si="22"/>
        <v>1</v>
      </c>
      <c r="AD57" s="24">
        <f t="shared" si="23"/>
        <v>212421.7</v>
      </c>
      <c r="AE57" s="3" t="b">
        <f t="shared" si="24"/>
        <v>1</v>
      </c>
    </row>
    <row r="58" spans="1:31">
      <c r="A58" s="26" t="str">
        <f>'PLANILHA ORÇAMENTARIA '!$A$623</f>
        <v>8</v>
      </c>
      <c r="B58" s="27" t="str">
        <f>'PLANILHA ORÇAMENTARIA '!E623</f>
        <v>COMPLEMENTAÇÃO DA OBRA</v>
      </c>
      <c r="C58" s="84">
        <f>'PLANILHA ORÇAMENTARIA '!P623</f>
        <v>54962.51</v>
      </c>
      <c r="D58" s="78">
        <v>0</v>
      </c>
      <c r="E58" s="28">
        <f>D58*$C$58</f>
        <v>0</v>
      </c>
      <c r="F58" s="78">
        <v>0</v>
      </c>
      <c r="G58" s="28">
        <f t="shared" ref="G58" si="305">F58*$C$58</f>
        <v>0</v>
      </c>
      <c r="H58" s="78">
        <v>0</v>
      </c>
      <c r="I58" s="28">
        <f t="shared" ref="I58" si="306">H58*$C$58</f>
        <v>0</v>
      </c>
      <c r="J58" s="78">
        <v>0</v>
      </c>
      <c r="K58" s="28">
        <f t="shared" ref="K58" si="307">J58*$C$58</f>
        <v>0</v>
      </c>
      <c r="L58" s="78">
        <v>0</v>
      </c>
      <c r="M58" s="28">
        <f t="shared" ref="M58" si="308">L58*$C$58</f>
        <v>0</v>
      </c>
      <c r="N58" s="78">
        <v>0</v>
      </c>
      <c r="O58" s="28">
        <f t="shared" ref="O58" si="309">N58*$C$58</f>
        <v>0</v>
      </c>
      <c r="P58" s="78">
        <v>0</v>
      </c>
      <c r="Q58" s="28">
        <f t="shared" ref="Q58" si="310">P58*$C$58</f>
        <v>0</v>
      </c>
      <c r="R58" s="78">
        <v>0.25</v>
      </c>
      <c r="S58" s="28">
        <f t="shared" ref="S58" si="311">R58*$C$58</f>
        <v>13740.627500000001</v>
      </c>
      <c r="T58" s="78">
        <v>0</v>
      </c>
      <c r="U58" s="28">
        <f t="shared" ref="U58" si="312">T58*$C$58</f>
        <v>0</v>
      </c>
      <c r="V58" s="78">
        <v>0</v>
      </c>
      <c r="W58" s="28">
        <f t="shared" ref="W58" si="313">V58*$C$58</f>
        <v>0</v>
      </c>
      <c r="X58" s="78">
        <v>0</v>
      </c>
      <c r="Y58" s="28">
        <f t="shared" ref="Y58" si="314">X58*$C$58</f>
        <v>0</v>
      </c>
      <c r="Z58" s="78">
        <v>0.75</v>
      </c>
      <c r="AA58" s="28">
        <f t="shared" ref="AA58" si="315">Z58*$C$58</f>
        <v>41221.8825</v>
      </c>
      <c r="AC58" s="8">
        <f t="shared" ref="AC58" si="316">D58+F58+H58+J58+L58+N58+P58+R58+T58+V58+X58+Z58</f>
        <v>1</v>
      </c>
      <c r="AD58" s="24">
        <f t="shared" ref="AD58" si="317">E58+G58+I58+K58+M58+O58+Q58+S58+U58+W58+Y58+AA58</f>
        <v>54962.51</v>
      </c>
      <c r="AE58" s="3" t="b">
        <f t="shared" ref="AE58" si="318">AD58=C58</f>
        <v>1</v>
      </c>
    </row>
    <row r="59" spans="1:31">
      <c r="A59" s="26">
        <f>'PLANILHA ORÇAMENTARIA '!A632</f>
        <v>0</v>
      </c>
      <c r="B59" s="29" t="str">
        <f>'PLANILHA ORÇAMENTARIA '!E632</f>
        <v>TOTAL GERAL</v>
      </c>
      <c r="C59" s="28">
        <f>'PLANILHA ORÇAMENTARIA '!P632</f>
        <v>8873542.9699999988</v>
      </c>
      <c r="D59" s="78">
        <f t="shared" ref="D59:AA59" si="319">D9+D16+D18+D24+D27+D33+D39+D58</f>
        <v>6.589135354919845E-2</v>
      </c>
      <c r="E59" s="28">
        <f t="shared" si="319"/>
        <v>65269.923627999997</v>
      </c>
      <c r="F59" s="78">
        <f t="shared" si="319"/>
        <v>3.4152838778388026E-2</v>
      </c>
      <c r="G59" s="28">
        <f t="shared" si="319"/>
        <v>33830.738916000002</v>
      </c>
      <c r="H59" s="78">
        <f t="shared" si="319"/>
        <v>0.5452447438701018</v>
      </c>
      <c r="I59" s="28">
        <f t="shared" si="319"/>
        <v>259676.35637599998</v>
      </c>
      <c r="J59" s="78">
        <f t="shared" si="319"/>
        <v>0.67171061317390213</v>
      </c>
      <c r="K59" s="28">
        <f t="shared" si="319"/>
        <v>477213.537916</v>
      </c>
      <c r="L59" s="78">
        <f t="shared" si="319"/>
        <v>0.84443013940431999</v>
      </c>
      <c r="M59" s="28">
        <f t="shared" si="319"/>
        <v>886764.38922799996</v>
      </c>
      <c r="N59" s="78">
        <f t="shared" si="319"/>
        <v>1.0748950075382497</v>
      </c>
      <c r="O59" s="28">
        <f t="shared" si="319"/>
        <v>1270516.1282639999</v>
      </c>
      <c r="P59" s="78">
        <f t="shared" si="319"/>
        <v>0.79382360129843987</v>
      </c>
      <c r="Q59" s="28">
        <f t="shared" si="319"/>
        <v>1285816.5211279998</v>
      </c>
      <c r="R59" s="78">
        <f t="shared" si="319"/>
        <v>1.3934307914447934</v>
      </c>
      <c r="S59" s="28">
        <f t="shared" si="319"/>
        <v>1666702.0381959998</v>
      </c>
      <c r="T59" s="78">
        <f t="shared" si="319"/>
        <v>0.76258844694868211</v>
      </c>
      <c r="U59" s="28">
        <f t="shared" si="319"/>
        <v>1120131.7451240001</v>
      </c>
      <c r="V59" s="78">
        <f t="shared" si="319"/>
        <v>0.59016787990914921</v>
      </c>
      <c r="W59" s="28">
        <f t="shared" si="319"/>
        <v>1056379.8851999999</v>
      </c>
      <c r="X59" s="78">
        <f t="shared" si="319"/>
        <v>0.41539703923732979</v>
      </c>
      <c r="Y59" s="28">
        <f t="shared" si="319"/>
        <v>638623.32296000002</v>
      </c>
      <c r="Z59" s="78">
        <f t="shared" si="319"/>
        <v>0.80826754484744567</v>
      </c>
      <c r="AA59" s="28">
        <f t="shared" si="319"/>
        <v>112618.38306399999</v>
      </c>
    </row>
    <row r="60" spans="1:31">
      <c r="A60" s="85"/>
      <c r="B60" s="86"/>
      <c r="C60" s="87"/>
      <c r="D60" s="88"/>
      <c r="E60" s="87">
        <f>E59</f>
        <v>65269.923627999997</v>
      </c>
      <c r="F60" s="88"/>
      <c r="G60" s="87">
        <f>G59+E60</f>
        <v>99100.662543999992</v>
      </c>
      <c r="H60" s="88"/>
      <c r="I60" s="87">
        <f>I59+G60</f>
        <v>358777.01891999994</v>
      </c>
      <c r="J60" s="88"/>
      <c r="K60" s="87">
        <f>K59+I60</f>
        <v>835990.55683599995</v>
      </c>
      <c r="L60" s="88"/>
      <c r="M60" s="87">
        <f>M59+K60</f>
        <v>1722754.946064</v>
      </c>
      <c r="N60" s="88"/>
      <c r="O60" s="87">
        <f>O59+M60</f>
        <v>2993271.0743279997</v>
      </c>
      <c r="P60" s="88"/>
      <c r="Q60" s="87">
        <f>Q59+O60</f>
        <v>4279087.5954559995</v>
      </c>
      <c r="R60" s="88"/>
      <c r="S60" s="87">
        <f>S59+Q60</f>
        <v>5945789.6336519998</v>
      </c>
      <c r="T60" s="88"/>
      <c r="U60" s="87">
        <f>U59+S60</f>
        <v>7065921.3787759999</v>
      </c>
      <c r="V60" s="88"/>
      <c r="W60" s="87">
        <f>W59+U60</f>
        <v>8122301.2639760002</v>
      </c>
      <c r="X60" s="88"/>
      <c r="Y60" s="87">
        <f>Y59+W60</f>
        <v>8760924.5869360007</v>
      </c>
      <c r="Z60" s="88"/>
      <c r="AA60" s="87">
        <f>AA59+Y60</f>
        <v>8873542.9700000007</v>
      </c>
      <c r="AC60" s="3" t="b">
        <f>AA60=C59</f>
        <v>1</v>
      </c>
    </row>
    <row r="61" spans="1:31">
      <c r="A61" s="4"/>
    </row>
    <row r="62" spans="1:31">
      <c r="A62" s="126" t="str">
        <f>'PLANILHA ORÇAMENTARIA '!A634</f>
        <v>VALOR DO ORÇAMENTO R$ 8.873.542,97 (OITO MILHÕES, OITOCENTOS E SETENTA E TRÊS MIL, QUINHENTOS E QUARENTA E DOIS REAIS E NOVENTA E SETE CENTAVOS).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</row>
  </sheetData>
  <autoFilter ref="A7:AE60" xr:uid="{B689B6D8-E851-40C7-B77B-6B054373E033}"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5" showButton="0"/>
  </autoFilter>
  <mergeCells count="53">
    <mergeCell ref="A62:AA62"/>
    <mergeCell ref="Z34:AA34"/>
    <mergeCell ref="Z35:AA35"/>
    <mergeCell ref="Z36:AA36"/>
    <mergeCell ref="Z37:AA37"/>
    <mergeCell ref="Z38:AA38"/>
    <mergeCell ref="Z30:AA30"/>
    <mergeCell ref="Z32:AA32"/>
    <mergeCell ref="Z28:AA28"/>
    <mergeCell ref="Z29:AA29"/>
    <mergeCell ref="Z25:AA25"/>
    <mergeCell ref="Z26:AA26"/>
    <mergeCell ref="Z22:AA22"/>
    <mergeCell ref="Z23:AA23"/>
    <mergeCell ref="Z19:AA19"/>
    <mergeCell ref="Z20:AA20"/>
    <mergeCell ref="Z21:AA21"/>
    <mergeCell ref="Z17:AA17"/>
    <mergeCell ref="Z14:AA14"/>
    <mergeCell ref="Z12:AA12"/>
    <mergeCell ref="Z11:AA11"/>
    <mergeCell ref="Z10:AA10"/>
    <mergeCell ref="J7:K7"/>
    <mergeCell ref="X6:Y6"/>
    <mergeCell ref="Z6:AA6"/>
    <mergeCell ref="X7:Y7"/>
    <mergeCell ref="Z7:AA7"/>
    <mergeCell ref="L7:M7"/>
    <mergeCell ref="N7:O7"/>
    <mergeCell ref="P7:Q7"/>
    <mergeCell ref="R7:S7"/>
    <mergeCell ref="T7:U7"/>
    <mergeCell ref="V7:W7"/>
    <mergeCell ref="L6:M6"/>
    <mergeCell ref="N6:O6"/>
    <mergeCell ref="P6:Q6"/>
    <mergeCell ref="D7:E7"/>
    <mergeCell ref="D6:E6"/>
    <mergeCell ref="F6:G6"/>
    <mergeCell ref="F7:G7"/>
    <mergeCell ref="H6:I6"/>
    <mergeCell ref="H7:I7"/>
    <mergeCell ref="A5:AA5"/>
    <mergeCell ref="A1:AA1"/>
    <mergeCell ref="A2:AA2"/>
    <mergeCell ref="A3:AA3"/>
    <mergeCell ref="R6:S6"/>
    <mergeCell ref="T6:U6"/>
    <mergeCell ref="V6:W6"/>
    <mergeCell ref="J6:K6"/>
    <mergeCell ref="A6:A8"/>
    <mergeCell ref="B6:B8"/>
    <mergeCell ref="C6:C8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35" fitToHeight="0" orientation="landscape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F5D1-1A5D-472A-BE0D-0239B421347F}">
  <sheetPr>
    <pageSetUpPr fitToPage="1"/>
  </sheetPr>
  <dimension ref="A3:F55"/>
  <sheetViews>
    <sheetView tabSelected="1" view="pageBreakPreview" topLeftCell="A37" zoomScale="85" zoomScaleNormal="70" zoomScaleSheetLayoutView="85" workbookViewId="0">
      <selection activeCell="B5" sqref="B5:H5"/>
    </sheetView>
  </sheetViews>
  <sheetFormatPr defaultColWidth="14.5" defaultRowHeight="12.75"/>
  <cols>
    <col min="1" max="1" width="40.6640625" style="3" customWidth="1"/>
    <col min="2" max="4" width="20.83203125" style="3" customWidth="1"/>
    <col min="5" max="16384" width="14.5" style="3"/>
  </cols>
  <sheetData>
    <row r="3" spans="1:6">
      <c r="A3" s="98" t="s">
        <v>1613</v>
      </c>
      <c r="B3" s="98"/>
      <c r="C3" s="98"/>
      <c r="D3" s="98"/>
    </row>
    <row r="4" spans="1:6">
      <c r="A4" s="98" t="s">
        <v>1570</v>
      </c>
      <c r="B4" s="98"/>
      <c r="C4" s="98"/>
      <c r="D4" s="98"/>
    </row>
    <row r="5" spans="1:6">
      <c r="A5" s="98" t="s">
        <v>1571</v>
      </c>
      <c r="B5" s="98"/>
      <c r="C5" s="98"/>
      <c r="D5" s="98"/>
    </row>
    <row r="7" spans="1:6">
      <c r="A7" s="105" t="s">
        <v>1572</v>
      </c>
      <c r="B7" s="106"/>
      <c r="C7" s="106"/>
      <c r="D7" s="106"/>
      <c r="E7" s="106"/>
      <c r="F7" s="106"/>
    </row>
    <row r="9" spans="1:6" ht="36" customHeight="1">
      <c r="A9" s="111" t="s">
        <v>1573</v>
      </c>
      <c r="B9" s="111"/>
      <c r="C9" s="111"/>
      <c r="D9" s="111"/>
    </row>
    <row r="11" spans="1:6">
      <c r="A11" s="109" t="s">
        <v>1574</v>
      </c>
      <c r="B11" s="109"/>
      <c r="C11" s="109"/>
      <c r="D11" s="109"/>
    </row>
    <row r="12" spans="1:6">
      <c r="A12" s="22" t="s">
        <v>1575</v>
      </c>
      <c r="B12" s="41" t="s">
        <v>1576</v>
      </c>
      <c r="C12" s="41" t="s">
        <v>1577</v>
      </c>
      <c r="D12" s="41" t="s">
        <v>1578</v>
      </c>
    </row>
    <row r="13" spans="1:6">
      <c r="A13" s="22" t="s">
        <v>1579</v>
      </c>
      <c r="B13" s="94">
        <v>0.2034</v>
      </c>
      <c r="C13" s="94">
        <v>0.22120000000000001</v>
      </c>
      <c r="D13" s="94">
        <v>0.25</v>
      </c>
    </row>
    <row r="15" spans="1:6">
      <c r="A15" s="109" t="s">
        <v>1580</v>
      </c>
      <c r="B15" s="109"/>
      <c r="C15" s="109"/>
      <c r="D15" s="109"/>
    </row>
    <row r="16" spans="1:6">
      <c r="A16" s="22" t="s">
        <v>1581</v>
      </c>
      <c r="B16" s="41" t="s">
        <v>1582</v>
      </c>
      <c r="C16" s="41" t="s">
        <v>1583</v>
      </c>
      <c r="D16" s="41" t="s">
        <v>1578</v>
      </c>
    </row>
    <row r="17" spans="1:4">
      <c r="A17" s="22" t="s">
        <v>1584</v>
      </c>
      <c r="B17" s="94">
        <v>0.03</v>
      </c>
      <c r="C17" s="94">
        <v>0.04</v>
      </c>
      <c r="D17" s="94">
        <v>5.5E-2</v>
      </c>
    </row>
    <row r="18" spans="1:4">
      <c r="A18" s="22" t="s">
        <v>1585</v>
      </c>
      <c r="B18" s="94">
        <v>8.0000000000000002E-3</v>
      </c>
      <c r="C18" s="94">
        <v>8.0000000000000002E-3</v>
      </c>
      <c r="D18" s="94">
        <v>0.01</v>
      </c>
    </row>
    <row r="19" spans="1:4">
      <c r="A19" s="22" t="s">
        <v>1586</v>
      </c>
      <c r="B19" s="94">
        <v>9.7000000000000003E-3</v>
      </c>
      <c r="C19" s="94">
        <v>1.2699999999999999E-2</v>
      </c>
      <c r="D19" s="94">
        <v>1.2699999999999999E-2</v>
      </c>
    </row>
    <row r="20" spans="1:4">
      <c r="A20" s="22" t="s">
        <v>1587</v>
      </c>
      <c r="B20" s="94">
        <v>5.8999999999999999E-3</v>
      </c>
      <c r="C20" s="94">
        <v>1.23E-2</v>
      </c>
      <c r="D20" s="94">
        <v>1.3899999999999999E-2</v>
      </c>
    </row>
    <row r="21" spans="1:4">
      <c r="A21" s="22" t="s">
        <v>1588</v>
      </c>
      <c r="B21" s="94">
        <v>6.1600000000000002E-2</v>
      </c>
      <c r="C21" s="94">
        <v>7.3999999999999996E-2</v>
      </c>
      <c r="D21" s="94">
        <v>8.9599999999999999E-2</v>
      </c>
    </row>
    <row r="22" spans="1:4">
      <c r="A22" s="22" t="s">
        <v>1589</v>
      </c>
      <c r="B22" s="112" t="s">
        <v>1590</v>
      </c>
      <c r="C22" s="112"/>
      <c r="D22" s="112"/>
    </row>
    <row r="24" spans="1:4">
      <c r="A24" s="109" t="s">
        <v>1612</v>
      </c>
      <c r="B24" s="109"/>
      <c r="C24" s="109"/>
    </row>
    <row r="25" spans="1:4">
      <c r="A25" s="93" t="s">
        <v>1591</v>
      </c>
      <c r="B25" s="93" t="s">
        <v>1510</v>
      </c>
      <c r="C25" s="110">
        <v>0.25650000000000001</v>
      </c>
    </row>
    <row r="26" spans="1:4">
      <c r="A26" s="22" t="s">
        <v>1584</v>
      </c>
      <c r="B26" s="94">
        <v>0.03</v>
      </c>
      <c r="C26" s="110"/>
    </row>
    <row r="27" spans="1:4">
      <c r="A27" s="22" t="s">
        <v>1592</v>
      </c>
      <c r="B27" s="94">
        <v>8.0000000000000002E-3</v>
      </c>
      <c r="C27" s="110"/>
    </row>
    <row r="28" spans="1:4">
      <c r="A28" s="22" t="s">
        <v>1593</v>
      </c>
      <c r="B28" s="94">
        <v>9.7000000000000003E-3</v>
      </c>
      <c r="C28" s="110"/>
    </row>
    <row r="29" spans="1:4">
      <c r="A29" s="22" t="s">
        <v>1594</v>
      </c>
      <c r="B29" s="94">
        <v>5.8999999999999999E-3</v>
      </c>
      <c r="C29" s="110"/>
    </row>
    <row r="30" spans="1:4">
      <c r="A30" s="22" t="s">
        <v>1595</v>
      </c>
      <c r="B30" s="94">
        <v>7.5999999999999998E-2</v>
      </c>
      <c r="C30" s="110"/>
    </row>
    <row r="31" spans="1:4">
      <c r="A31" s="22" t="s">
        <v>1596</v>
      </c>
      <c r="B31" s="94">
        <v>3.6499999999999998E-2</v>
      </c>
      <c r="C31" s="110"/>
    </row>
    <row r="32" spans="1:4">
      <c r="A32" s="22" t="s">
        <v>1597</v>
      </c>
      <c r="B32" s="94">
        <v>2.5000000000000001E-2</v>
      </c>
      <c r="C32" s="110"/>
    </row>
    <row r="33" spans="1:4">
      <c r="A33" s="22" t="s">
        <v>1598</v>
      </c>
      <c r="B33" s="94">
        <v>3.5999999999999997E-2</v>
      </c>
      <c r="C33" s="110"/>
    </row>
    <row r="34" spans="1:4">
      <c r="B34" s="8"/>
    </row>
    <row r="35" spans="1:4">
      <c r="A35" s="107" t="s">
        <v>1611</v>
      </c>
      <c r="B35" s="107"/>
      <c r="C35" s="107"/>
      <c r="D35" s="107"/>
    </row>
    <row r="36" spans="1:4" ht="31.5" customHeight="1">
      <c r="A36" s="107" t="s">
        <v>1609</v>
      </c>
      <c r="B36" s="107"/>
      <c r="C36" s="107"/>
      <c r="D36" s="107"/>
    </row>
    <row r="37" spans="1:4">
      <c r="A37" s="107" t="s">
        <v>1610</v>
      </c>
      <c r="B37" s="107"/>
      <c r="C37" s="107"/>
      <c r="D37" s="107"/>
    </row>
    <row r="38" spans="1:4">
      <c r="B38" s="8"/>
    </row>
    <row r="43" spans="1:4">
      <c r="A43" s="3" t="s">
        <v>1599</v>
      </c>
    </row>
    <row r="44" spans="1:4">
      <c r="A44" s="3" t="s">
        <v>1600</v>
      </c>
    </row>
    <row r="45" spans="1:4">
      <c r="A45" s="3" t="s">
        <v>1601</v>
      </c>
    </row>
    <row r="46" spans="1:4">
      <c r="A46" s="3" t="s">
        <v>1602</v>
      </c>
    </row>
    <row r="47" spans="1:4">
      <c r="A47" s="3" t="s">
        <v>1603</v>
      </c>
    </row>
    <row r="48" spans="1:4">
      <c r="A48" s="3" t="s">
        <v>1604</v>
      </c>
    </row>
    <row r="49" spans="1:6">
      <c r="A49" s="3" t="s">
        <v>1605</v>
      </c>
    </row>
    <row r="50" spans="1:6">
      <c r="A50" s="3" t="s">
        <v>1606</v>
      </c>
    </row>
    <row r="52" spans="1:6">
      <c r="A52" s="106" t="s">
        <v>1611</v>
      </c>
      <c r="B52" s="106"/>
      <c r="C52" s="106"/>
      <c r="D52" s="106"/>
      <c r="E52" s="106"/>
      <c r="F52" s="106"/>
    </row>
    <row r="53" spans="1:6" s="39" customFormat="1" ht="39" customHeight="1">
      <c r="A53" s="108" t="s">
        <v>1608</v>
      </c>
      <c r="B53" s="108"/>
      <c r="C53" s="108"/>
      <c r="D53" s="108"/>
      <c r="E53" s="108"/>
      <c r="F53" s="108"/>
    </row>
    <row r="54" spans="1:6" s="39" customFormat="1" ht="38.25" customHeight="1">
      <c r="A54" s="108" t="s">
        <v>1615</v>
      </c>
      <c r="B54" s="108"/>
      <c r="C54" s="108"/>
      <c r="D54" s="108"/>
      <c r="E54" s="108"/>
      <c r="F54" s="108"/>
    </row>
    <row r="55" spans="1:6" s="39" customFormat="1" ht="69" customHeight="1">
      <c r="A55" s="108" t="s">
        <v>1614</v>
      </c>
      <c r="B55" s="108"/>
      <c r="C55" s="108"/>
      <c r="D55" s="108"/>
      <c r="E55" s="108"/>
      <c r="F55" s="108"/>
    </row>
  </sheetData>
  <mergeCells count="17">
    <mergeCell ref="A3:D3"/>
    <mergeCell ref="A4:D4"/>
    <mergeCell ref="A5:D5"/>
    <mergeCell ref="A37:D37"/>
    <mergeCell ref="A9:D9"/>
    <mergeCell ref="A15:D15"/>
    <mergeCell ref="A11:D11"/>
    <mergeCell ref="B22:D22"/>
    <mergeCell ref="A35:D35"/>
    <mergeCell ref="A7:F7"/>
    <mergeCell ref="A36:D36"/>
    <mergeCell ref="A53:F53"/>
    <mergeCell ref="A54:F54"/>
    <mergeCell ref="A55:F55"/>
    <mergeCell ref="A52:F52"/>
    <mergeCell ref="A24:C24"/>
    <mergeCell ref="C25:C33"/>
  </mergeCells>
  <pageMargins left="0.51181102362204722" right="0.51181102362204722" top="0.78740157480314965" bottom="0.78740157480314965" header="0.31496062992125984" footer="0.31496062992125984"/>
  <pageSetup paperSize="9" scale="76" orientation="portrait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41AB-0F99-4EFC-B3E5-30A777C1BDC5}">
  <sheetPr>
    <pageSetUpPr fitToPage="1"/>
  </sheetPr>
  <dimension ref="A3:D45"/>
  <sheetViews>
    <sheetView tabSelected="1" view="pageBreakPreview" topLeftCell="A32" zoomScale="145" zoomScaleNormal="100" zoomScaleSheetLayoutView="145" workbookViewId="0">
      <selection activeCell="B5" sqref="B5:H5"/>
    </sheetView>
  </sheetViews>
  <sheetFormatPr defaultColWidth="14.5" defaultRowHeight="12.75"/>
  <cols>
    <col min="1" max="1" width="40.6640625" style="3" customWidth="1"/>
    <col min="2" max="4" width="20.83203125" style="3" customWidth="1"/>
    <col min="5" max="16384" width="14.5" style="3"/>
  </cols>
  <sheetData>
    <row r="3" spans="1:4">
      <c r="A3" s="98" t="s">
        <v>1613</v>
      </c>
      <c r="B3" s="98"/>
      <c r="C3" s="98"/>
      <c r="D3" s="98"/>
    </row>
    <row r="4" spans="1:4">
      <c r="A4" s="98" t="s">
        <v>1570</v>
      </c>
      <c r="B4" s="98"/>
      <c r="C4" s="98"/>
      <c r="D4" s="98"/>
    </row>
    <row r="5" spans="1:4">
      <c r="A5" s="98" t="s">
        <v>1571</v>
      </c>
      <c r="B5" s="98"/>
      <c r="C5" s="98"/>
      <c r="D5" s="98"/>
    </row>
    <row r="7" spans="1:4">
      <c r="A7" s="109" t="s">
        <v>1616</v>
      </c>
      <c r="B7" s="109"/>
      <c r="C7" s="109"/>
      <c r="D7" s="109"/>
    </row>
    <row r="9" spans="1:4" ht="36" customHeight="1">
      <c r="A9" s="111" t="s">
        <v>1573</v>
      </c>
      <c r="B9" s="111"/>
      <c r="C9" s="111"/>
      <c r="D9" s="111"/>
    </row>
    <row r="11" spans="1:4">
      <c r="A11" s="128" t="s">
        <v>1617</v>
      </c>
      <c r="B11" s="129"/>
      <c r="C11" s="129"/>
      <c r="D11" s="130"/>
    </row>
    <row r="12" spans="1:4">
      <c r="A12" s="22" t="s">
        <v>1581</v>
      </c>
      <c r="B12" s="41" t="s">
        <v>1582</v>
      </c>
      <c r="C12" s="41" t="s">
        <v>1583</v>
      </c>
      <c r="D12" s="41" t="s">
        <v>1578</v>
      </c>
    </row>
    <row r="13" spans="1:4">
      <c r="A13" s="22" t="s">
        <v>1584</v>
      </c>
      <c r="B13" s="94">
        <v>1.4999999999999999E-2</v>
      </c>
      <c r="C13" s="94">
        <v>3.4500000000000003E-2</v>
      </c>
      <c r="D13" s="94">
        <v>4.4900000000000002E-2</v>
      </c>
    </row>
    <row r="14" spans="1:4">
      <c r="A14" s="22" t="s">
        <v>1585</v>
      </c>
      <c r="B14" s="94">
        <v>3.0000000000000001E-3</v>
      </c>
      <c r="C14" s="94">
        <v>4.7999999999999996E-3</v>
      </c>
      <c r="D14" s="94">
        <v>8.2000000000000007E-3</v>
      </c>
    </row>
    <row r="15" spans="1:4">
      <c r="A15" s="22" t="s">
        <v>1586</v>
      </c>
      <c r="B15" s="94">
        <v>5.5999999999999999E-3</v>
      </c>
      <c r="C15" s="94">
        <v>8.5000000000000006E-3</v>
      </c>
      <c r="D15" s="94">
        <v>8.8999999999999999E-3</v>
      </c>
    </row>
    <row r="16" spans="1:4">
      <c r="A16" s="22" t="s">
        <v>1587</v>
      </c>
      <c r="B16" s="94">
        <v>8.5000000000000006E-3</v>
      </c>
      <c r="C16" s="94">
        <v>8.5000000000000006E-3</v>
      </c>
      <c r="D16" s="94">
        <v>1.11E-2</v>
      </c>
    </row>
    <row r="17" spans="1:4">
      <c r="A17" s="22" t="s">
        <v>1588</v>
      </c>
      <c r="B17" s="94">
        <v>3.5000000000000003E-2</v>
      </c>
      <c r="C17" s="94">
        <v>5.11E-2</v>
      </c>
      <c r="D17" s="94">
        <v>6.2199999999999998E-2</v>
      </c>
    </row>
    <row r="18" spans="1:4">
      <c r="A18" s="22" t="s">
        <v>1589</v>
      </c>
      <c r="B18" s="131" t="s">
        <v>1590</v>
      </c>
      <c r="C18" s="132"/>
      <c r="D18" s="133"/>
    </row>
    <row r="20" spans="1:4">
      <c r="A20" s="109" t="s">
        <v>1612</v>
      </c>
      <c r="B20" s="109"/>
      <c r="C20" s="109"/>
    </row>
    <row r="21" spans="1:4">
      <c r="A21" s="93" t="s">
        <v>1591</v>
      </c>
      <c r="B21" s="93" t="s">
        <v>1510</v>
      </c>
      <c r="C21" s="110">
        <v>0.111</v>
      </c>
    </row>
    <row r="22" spans="1:4">
      <c r="A22" s="22" t="s">
        <v>1584</v>
      </c>
      <c r="B22" s="94">
        <v>1.4999999999999999E-2</v>
      </c>
      <c r="C22" s="110"/>
    </row>
    <row r="23" spans="1:4">
      <c r="A23" s="22" t="s">
        <v>1592</v>
      </c>
      <c r="B23" s="94">
        <v>3.0000000000000001E-3</v>
      </c>
      <c r="C23" s="110"/>
    </row>
    <row r="24" spans="1:4">
      <c r="A24" s="22" t="s">
        <v>1593</v>
      </c>
      <c r="B24" s="94">
        <v>5.5999999999999999E-3</v>
      </c>
      <c r="C24" s="110"/>
    </row>
    <row r="25" spans="1:4">
      <c r="A25" s="22" t="s">
        <v>1594</v>
      </c>
      <c r="B25" s="94">
        <v>8.5000000000000006E-3</v>
      </c>
      <c r="C25" s="110"/>
    </row>
    <row r="26" spans="1:4">
      <c r="A26" s="22" t="s">
        <v>1595</v>
      </c>
      <c r="B26" s="94">
        <v>3.6999999999999998E-2</v>
      </c>
      <c r="C26" s="110"/>
    </row>
    <row r="27" spans="1:4">
      <c r="A27" s="22" t="s">
        <v>1596</v>
      </c>
      <c r="B27" s="94">
        <v>3.6499999999999998E-2</v>
      </c>
      <c r="C27" s="110"/>
    </row>
    <row r="28" spans="1:4">
      <c r="B28" s="8"/>
    </row>
    <row r="33" spans="1:4">
      <c r="A33" s="3" t="s">
        <v>1599</v>
      </c>
    </row>
    <row r="34" spans="1:4">
      <c r="A34" s="3" t="s">
        <v>1600</v>
      </c>
    </row>
    <row r="35" spans="1:4">
      <c r="A35" s="3" t="s">
        <v>1601</v>
      </c>
    </row>
    <row r="36" spans="1:4">
      <c r="A36" s="3" t="s">
        <v>1602</v>
      </c>
    </row>
    <row r="37" spans="1:4">
      <c r="A37" s="3" t="s">
        <v>1603</v>
      </c>
    </row>
    <row r="38" spans="1:4">
      <c r="A38" s="3" t="s">
        <v>1604</v>
      </c>
    </row>
    <row r="39" spans="1:4">
      <c r="A39" s="3" t="s">
        <v>1605</v>
      </c>
    </row>
    <row r="40" spans="1:4">
      <c r="A40" s="3" t="s">
        <v>1606</v>
      </c>
    </row>
    <row r="42" spans="1:4">
      <c r="A42" s="106" t="s">
        <v>1607</v>
      </c>
      <c r="B42" s="106"/>
      <c r="C42" s="106"/>
      <c r="D42" s="106"/>
    </row>
    <row r="43" spans="1:4" s="39" customFormat="1" ht="35.25" customHeight="1">
      <c r="A43" s="107" t="s">
        <v>1618</v>
      </c>
      <c r="B43" s="107"/>
      <c r="C43" s="107"/>
      <c r="D43" s="107"/>
    </row>
    <row r="44" spans="1:4" s="39" customFormat="1">
      <c r="A44" s="107"/>
      <c r="B44" s="107"/>
      <c r="C44" s="107"/>
      <c r="D44" s="107"/>
    </row>
    <row r="45" spans="1:4" s="39" customFormat="1">
      <c r="A45" s="107"/>
      <c r="B45" s="107"/>
      <c r="C45" s="107"/>
      <c r="D45" s="107"/>
    </row>
  </sheetData>
  <mergeCells count="13">
    <mergeCell ref="A42:D42"/>
    <mergeCell ref="A43:D43"/>
    <mergeCell ref="A44:D44"/>
    <mergeCell ref="A45:D45"/>
    <mergeCell ref="A11:D11"/>
    <mergeCell ref="B18:D18"/>
    <mergeCell ref="A20:C20"/>
    <mergeCell ref="C21:C27"/>
    <mergeCell ref="A3:D3"/>
    <mergeCell ref="A4:D4"/>
    <mergeCell ref="A5:D5"/>
    <mergeCell ref="A7:D7"/>
    <mergeCell ref="A9:D9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E105D-67B4-4616-91F0-724679B100D5}">
  <sheetPr>
    <pageSetUpPr fitToPage="1"/>
  </sheetPr>
  <dimension ref="A1:G48"/>
  <sheetViews>
    <sheetView tabSelected="1" view="pageBreakPreview" topLeftCell="A22" zoomScale="70" zoomScaleNormal="100" zoomScaleSheetLayoutView="70" workbookViewId="0">
      <selection activeCell="B5" sqref="B5:H5"/>
    </sheetView>
  </sheetViews>
  <sheetFormatPr defaultRowHeight="15"/>
  <cols>
    <col min="1" max="1" width="12.6640625" style="43" bestFit="1" customWidth="1"/>
    <col min="2" max="2" width="67" style="43" customWidth="1"/>
    <col min="3" max="3" width="20.6640625" style="49" customWidth="1"/>
    <col min="4" max="4" width="24.83203125" style="49" bestFit="1" customWidth="1"/>
    <col min="5" max="5" width="19" style="49" bestFit="1" customWidth="1"/>
    <col min="6" max="6" width="24.83203125" style="49" bestFit="1" customWidth="1"/>
    <col min="7" max="16384" width="9.33203125" style="43"/>
  </cols>
  <sheetData>
    <row r="1" spans="1:7">
      <c r="A1" s="113" t="s">
        <v>1613</v>
      </c>
      <c r="B1" s="113"/>
      <c r="C1" s="113"/>
      <c r="D1" s="113"/>
    </row>
    <row r="2" spans="1:7">
      <c r="A2" s="113" t="s">
        <v>1570</v>
      </c>
      <c r="B2" s="113"/>
      <c r="C2" s="113"/>
      <c r="D2" s="113"/>
    </row>
    <row r="3" spans="1:7">
      <c r="A3" s="113" t="s">
        <v>1571</v>
      </c>
      <c r="B3" s="113"/>
      <c r="C3" s="113"/>
      <c r="D3" s="113"/>
    </row>
    <row r="4" spans="1:7">
      <c r="B4" s="117"/>
      <c r="C4" s="117"/>
      <c r="D4" s="117"/>
    </row>
    <row r="5" spans="1:7" ht="16.5">
      <c r="A5" s="118" t="s">
        <v>1619</v>
      </c>
      <c r="B5" s="119"/>
      <c r="C5" s="119"/>
      <c r="D5" s="119"/>
      <c r="E5" s="119"/>
      <c r="F5" s="120"/>
    </row>
    <row r="6" spans="1:7" ht="16.5">
      <c r="A6" s="121" t="s">
        <v>1494</v>
      </c>
      <c r="B6" s="122" t="s">
        <v>1511</v>
      </c>
      <c r="C6" s="123" t="s">
        <v>1512</v>
      </c>
      <c r="D6" s="124"/>
      <c r="E6" s="125" t="s">
        <v>1513</v>
      </c>
      <c r="F6" s="125"/>
    </row>
    <row r="7" spans="1:7">
      <c r="A7" s="121"/>
      <c r="B7" s="122"/>
      <c r="C7" s="45" t="s">
        <v>1514</v>
      </c>
      <c r="D7" s="45" t="s">
        <v>1515</v>
      </c>
      <c r="E7" s="45" t="s">
        <v>1514</v>
      </c>
      <c r="F7" s="45" t="s">
        <v>1515</v>
      </c>
    </row>
    <row r="8" spans="1:7">
      <c r="A8" s="44" t="s">
        <v>1516</v>
      </c>
      <c r="B8" s="46" t="s">
        <v>1517</v>
      </c>
      <c r="C8" s="45">
        <f>SUM(C9:C16)</f>
        <v>16.8</v>
      </c>
      <c r="D8" s="45">
        <f>SUM(D9:D16)</f>
        <v>16.8</v>
      </c>
      <c r="E8" s="45">
        <f t="shared" ref="E8" si="0">SUM(E9:E16)</f>
        <v>21.8</v>
      </c>
      <c r="F8" s="45">
        <f>SUM(F9:F16)</f>
        <v>21.8</v>
      </c>
    </row>
    <row r="9" spans="1:7">
      <c r="A9" s="47" t="s">
        <v>1518</v>
      </c>
      <c r="B9" s="48" t="s">
        <v>1519</v>
      </c>
      <c r="C9" s="62">
        <v>0</v>
      </c>
      <c r="D9" s="62">
        <v>0</v>
      </c>
      <c r="E9" s="62">
        <v>5</v>
      </c>
      <c r="F9" s="62">
        <v>5</v>
      </c>
    </row>
    <row r="10" spans="1:7">
      <c r="A10" s="47" t="s">
        <v>1520</v>
      </c>
      <c r="B10" s="48" t="s">
        <v>1521</v>
      </c>
      <c r="C10" s="62">
        <v>1.5</v>
      </c>
      <c r="D10" s="62">
        <v>1.5</v>
      </c>
      <c r="E10" s="62">
        <v>1.5</v>
      </c>
      <c r="F10" s="62">
        <v>1.5</v>
      </c>
    </row>
    <row r="11" spans="1:7">
      <c r="A11" s="47" t="s">
        <v>1522</v>
      </c>
      <c r="B11" s="48" t="s">
        <v>1523</v>
      </c>
      <c r="C11" s="62">
        <v>1</v>
      </c>
      <c r="D11" s="62">
        <v>1</v>
      </c>
      <c r="E11" s="62">
        <v>1</v>
      </c>
      <c r="F11" s="62">
        <v>1</v>
      </c>
    </row>
    <row r="12" spans="1:7">
      <c r="A12" s="47" t="s">
        <v>1524</v>
      </c>
      <c r="B12" s="48" t="s">
        <v>1525</v>
      </c>
      <c r="C12" s="62">
        <v>0.2</v>
      </c>
      <c r="D12" s="62">
        <v>0.2</v>
      </c>
      <c r="E12" s="62">
        <v>0.2</v>
      </c>
      <c r="F12" s="62">
        <v>0.2</v>
      </c>
    </row>
    <row r="13" spans="1:7">
      <c r="A13" s="47" t="s">
        <v>1526</v>
      </c>
      <c r="B13" s="48" t="s">
        <v>1527</v>
      </c>
      <c r="C13" s="62">
        <v>0.6</v>
      </c>
      <c r="D13" s="62">
        <v>0.6</v>
      </c>
      <c r="E13" s="62">
        <v>0.6</v>
      </c>
      <c r="F13" s="62">
        <v>0.6</v>
      </c>
    </row>
    <row r="14" spans="1:7">
      <c r="A14" s="47" t="s">
        <v>1528</v>
      </c>
      <c r="B14" s="48" t="s">
        <v>1529</v>
      </c>
      <c r="C14" s="62">
        <v>2.5</v>
      </c>
      <c r="D14" s="62">
        <v>2.5</v>
      </c>
      <c r="E14" s="62">
        <v>2.5</v>
      </c>
      <c r="F14" s="62">
        <v>2.5</v>
      </c>
    </row>
    <row r="15" spans="1:7">
      <c r="A15" s="47" t="s">
        <v>1530</v>
      </c>
      <c r="B15" s="48" t="s">
        <v>1531</v>
      </c>
      <c r="C15" s="62">
        <v>3</v>
      </c>
      <c r="D15" s="62">
        <v>3</v>
      </c>
      <c r="E15" s="62">
        <v>3</v>
      </c>
      <c r="F15" s="62">
        <v>3</v>
      </c>
      <c r="G15" s="49"/>
    </row>
    <row r="16" spans="1:7">
      <c r="A16" s="47" t="s">
        <v>1532</v>
      </c>
      <c r="B16" s="48" t="s">
        <v>1533</v>
      </c>
      <c r="C16" s="62">
        <v>8</v>
      </c>
      <c r="D16" s="62">
        <v>8</v>
      </c>
      <c r="E16" s="62">
        <v>8</v>
      </c>
      <c r="F16" s="62">
        <v>8</v>
      </c>
      <c r="G16" s="49"/>
    </row>
    <row r="17" spans="1:7">
      <c r="A17" s="50"/>
      <c r="B17" s="51"/>
      <c r="C17" s="63"/>
      <c r="G17" s="49"/>
    </row>
    <row r="18" spans="1:7">
      <c r="A18" s="52" t="s">
        <v>1534</v>
      </c>
      <c r="B18" s="53" t="s">
        <v>1535</v>
      </c>
      <c r="C18" s="64">
        <f>SUM(C19:C28)</f>
        <v>50.190000000000005</v>
      </c>
      <c r="D18" s="64">
        <f t="shared" ref="D18:F18" si="1">SUM(D19:D28)</f>
        <v>19.119999999999997</v>
      </c>
      <c r="E18" s="64">
        <f t="shared" si="1"/>
        <v>50.190000000000005</v>
      </c>
      <c r="F18" s="64">
        <f t="shared" si="1"/>
        <v>19.119999999999997</v>
      </c>
      <c r="G18" s="49"/>
    </row>
    <row r="19" spans="1:7">
      <c r="A19" s="47" t="s">
        <v>1536</v>
      </c>
      <c r="B19" s="48" t="s">
        <v>1543</v>
      </c>
      <c r="C19" s="62">
        <v>11.16</v>
      </c>
      <c r="D19" s="62">
        <v>8.33</v>
      </c>
      <c r="E19" s="62">
        <v>11.16</v>
      </c>
      <c r="F19" s="62">
        <v>8.33</v>
      </c>
    </row>
    <row r="20" spans="1:7">
      <c r="A20" s="47" t="s">
        <v>1538</v>
      </c>
      <c r="B20" s="48" t="s">
        <v>1620</v>
      </c>
      <c r="C20" s="62">
        <v>12.65</v>
      </c>
      <c r="D20" s="62">
        <v>9.44</v>
      </c>
      <c r="E20" s="62">
        <v>12.65</v>
      </c>
      <c r="F20" s="62">
        <v>9.44</v>
      </c>
    </row>
    <row r="21" spans="1:7">
      <c r="A21" s="47" t="s">
        <v>1540</v>
      </c>
      <c r="B21" s="48" t="s">
        <v>1537</v>
      </c>
      <c r="C21" s="62">
        <v>18.059999999999999</v>
      </c>
      <c r="D21" s="62">
        <v>0</v>
      </c>
      <c r="E21" s="62">
        <v>18.059999999999999</v>
      </c>
      <c r="F21" s="62">
        <v>0</v>
      </c>
    </row>
    <row r="22" spans="1:7">
      <c r="A22" s="47" t="s">
        <v>1542</v>
      </c>
      <c r="B22" s="48" t="s">
        <v>1539</v>
      </c>
      <c r="C22" s="62">
        <v>4.7699999999999996</v>
      </c>
      <c r="D22" s="62">
        <v>0</v>
      </c>
      <c r="E22" s="62">
        <v>4.7699999999999996</v>
      </c>
      <c r="F22" s="62">
        <v>0</v>
      </c>
    </row>
    <row r="23" spans="1:7">
      <c r="A23" s="47" t="s">
        <v>1544</v>
      </c>
      <c r="B23" s="48" t="s">
        <v>1541</v>
      </c>
      <c r="C23" s="62">
        <v>0.86</v>
      </c>
      <c r="D23" s="62">
        <v>0.64</v>
      </c>
      <c r="E23" s="62">
        <v>0.86</v>
      </c>
      <c r="F23" s="62">
        <v>0.64</v>
      </c>
    </row>
    <row r="24" spans="1:7">
      <c r="A24" s="47" t="s">
        <v>1546</v>
      </c>
      <c r="B24" s="48" t="s">
        <v>1621</v>
      </c>
      <c r="C24" s="62">
        <v>0.1</v>
      </c>
      <c r="D24" s="62">
        <v>0.08</v>
      </c>
      <c r="E24" s="62">
        <v>0.1</v>
      </c>
      <c r="F24" s="62">
        <v>0.08</v>
      </c>
    </row>
    <row r="25" spans="1:7">
      <c r="A25" s="47" t="s">
        <v>1548</v>
      </c>
      <c r="B25" s="48" t="s">
        <v>1545</v>
      </c>
      <c r="C25" s="62">
        <v>0.06</v>
      </c>
      <c r="D25" s="62">
        <v>0.04</v>
      </c>
      <c r="E25" s="62">
        <v>0.06</v>
      </c>
      <c r="F25" s="62">
        <v>0.04</v>
      </c>
    </row>
    <row r="26" spans="1:7">
      <c r="A26" s="47" t="s">
        <v>1549</v>
      </c>
      <c r="B26" s="48" t="s">
        <v>1547</v>
      </c>
      <c r="C26" s="62">
        <v>0.74</v>
      </c>
      <c r="D26" s="62">
        <v>0.56000000000000005</v>
      </c>
      <c r="E26" s="62">
        <v>0.74</v>
      </c>
      <c r="F26" s="62">
        <v>0.56000000000000005</v>
      </c>
    </row>
    <row r="27" spans="1:7">
      <c r="A27" s="47" t="s">
        <v>1550</v>
      </c>
      <c r="B27" s="48" t="s">
        <v>1622</v>
      </c>
      <c r="C27" s="62">
        <v>1.75</v>
      </c>
      <c r="D27" s="62">
        <v>0</v>
      </c>
      <c r="E27" s="62">
        <v>1.75</v>
      </c>
      <c r="F27" s="62">
        <v>0</v>
      </c>
    </row>
    <row r="28" spans="1:7">
      <c r="A28" s="47" t="s">
        <v>1551</v>
      </c>
      <c r="B28" s="48" t="s">
        <v>1552</v>
      </c>
      <c r="C28" s="62">
        <v>0.04</v>
      </c>
      <c r="D28" s="62">
        <v>0.03</v>
      </c>
      <c r="E28" s="62">
        <v>0.04</v>
      </c>
      <c r="F28" s="62">
        <v>0.03</v>
      </c>
    </row>
    <row r="29" spans="1:7">
      <c r="A29" s="54"/>
      <c r="B29" s="55"/>
      <c r="C29" s="65"/>
    </row>
    <row r="30" spans="1:7">
      <c r="A30" s="52" t="s">
        <v>1553</v>
      </c>
      <c r="B30" s="56" t="s">
        <v>1554</v>
      </c>
      <c r="C30" s="64">
        <f>SUM(C31:C35)</f>
        <v>9.879999999999999</v>
      </c>
      <c r="D30" s="64">
        <f t="shared" ref="D30:F30" si="2">SUM(D31:D35)</f>
        <v>7.38</v>
      </c>
      <c r="E30" s="64">
        <f t="shared" si="2"/>
        <v>9.879999999999999</v>
      </c>
      <c r="F30" s="64">
        <f t="shared" si="2"/>
        <v>7.38</v>
      </c>
    </row>
    <row r="31" spans="1:7">
      <c r="A31" s="47" t="s">
        <v>1555</v>
      </c>
      <c r="B31" s="48" t="s">
        <v>1556</v>
      </c>
      <c r="C31" s="62">
        <v>5.04</v>
      </c>
      <c r="D31" s="62">
        <v>3.76</v>
      </c>
      <c r="E31" s="62">
        <v>5.04</v>
      </c>
      <c r="F31" s="62">
        <v>3.76</v>
      </c>
    </row>
    <row r="32" spans="1:7">
      <c r="A32" s="47" t="s">
        <v>1557</v>
      </c>
      <c r="B32" s="48" t="s">
        <v>1558</v>
      </c>
      <c r="C32" s="62">
        <v>0.12</v>
      </c>
      <c r="D32" s="62">
        <v>0.09</v>
      </c>
      <c r="E32" s="62">
        <v>0.12</v>
      </c>
      <c r="F32" s="62">
        <v>0.09</v>
      </c>
    </row>
    <row r="33" spans="1:6">
      <c r="A33" s="47" t="s">
        <v>1559</v>
      </c>
      <c r="B33" s="48" t="s">
        <v>1563</v>
      </c>
      <c r="C33" s="62">
        <v>0.42</v>
      </c>
      <c r="D33" s="62">
        <v>0.32</v>
      </c>
      <c r="E33" s="62">
        <v>0.42</v>
      </c>
      <c r="F33" s="62">
        <v>0.32</v>
      </c>
    </row>
    <row r="34" spans="1:6">
      <c r="A34" s="47" t="s">
        <v>1561</v>
      </c>
      <c r="B34" s="48" t="s">
        <v>1623</v>
      </c>
      <c r="C34" s="62">
        <v>2.59</v>
      </c>
      <c r="D34" s="62">
        <v>1.93</v>
      </c>
      <c r="E34" s="62">
        <v>2.59</v>
      </c>
      <c r="F34" s="62">
        <v>1.93</v>
      </c>
    </row>
    <row r="35" spans="1:6">
      <c r="A35" s="47" t="s">
        <v>1562</v>
      </c>
      <c r="B35" s="48" t="s">
        <v>1560</v>
      </c>
      <c r="C35" s="62">
        <v>1.71</v>
      </c>
      <c r="D35" s="62">
        <v>1.28</v>
      </c>
      <c r="E35" s="62">
        <v>1.71</v>
      </c>
      <c r="F35" s="62">
        <v>1.28</v>
      </c>
    </row>
    <row r="36" spans="1:6">
      <c r="A36" s="54"/>
      <c r="B36" s="55"/>
      <c r="C36" s="65"/>
      <c r="E36" s="66"/>
    </row>
    <row r="37" spans="1:6">
      <c r="A37" s="52" t="s">
        <v>1564</v>
      </c>
      <c r="B37" s="53" t="s">
        <v>1565</v>
      </c>
      <c r="C37" s="64">
        <f>SUM(C38:C41)</f>
        <v>8.85</v>
      </c>
      <c r="D37" s="64">
        <f>SUM(D38:D41)</f>
        <v>3.53</v>
      </c>
      <c r="E37" s="64">
        <f t="shared" ref="E37:F37" si="3">SUM(E38:E41)</f>
        <v>10.799999999999999</v>
      </c>
      <c r="F37" s="64">
        <f t="shared" si="3"/>
        <v>4.07</v>
      </c>
    </row>
    <row r="38" spans="1:6">
      <c r="A38" s="47" t="s">
        <v>1566</v>
      </c>
      <c r="B38" s="48" t="s">
        <v>1567</v>
      </c>
      <c r="C38" s="62">
        <v>8.44</v>
      </c>
      <c r="D38" s="62">
        <v>3.21</v>
      </c>
      <c r="E38" s="62">
        <v>10.95</v>
      </c>
      <c r="F38" s="62">
        <v>4.17</v>
      </c>
    </row>
    <row r="39" spans="1:6" ht="25.5">
      <c r="A39" s="47" t="s">
        <v>1624</v>
      </c>
      <c r="B39" s="57" t="s">
        <v>1625</v>
      </c>
      <c r="C39" s="67">
        <v>0</v>
      </c>
      <c r="D39" s="67">
        <v>0</v>
      </c>
      <c r="E39" s="67">
        <v>-0.56000000000000005</v>
      </c>
      <c r="F39" s="67">
        <v>-0.42</v>
      </c>
    </row>
    <row r="40" spans="1:6">
      <c r="A40" s="47" t="s">
        <v>1568</v>
      </c>
      <c r="B40" s="57" t="s">
        <v>1626</v>
      </c>
      <c r="C40" s="67">
        <v>0.01</v>
      </c>
      <c r="D40" s="67">
        <v>0.02</v>
      </c>
      <c r="E40" s="67">
        <v>0.01</v>
      </c>
      <c r="F40" s="67">
        <v>0.02</v>
      </c>
    </row>
    <row r="41" spans="1:6">
      <c r="A41" s="47" t="s">
        <v>1627</v>
      </c>
      <c r="B41" s="57" t="s">
        <v>1628</v>
      </c>
      <c r="C41" s="67">
        <v>0.4</v>
      </c>
      <c r="D41" s="67">
        <v>0.3</v>
      </c>
      <c r="E41" s="67">
        <v>0.4</v>
      </c>
      <c r="F41" s="67">
        <v>0.3</v>
      </c>
    </row>
    <row r="42" spans="1:6">
      <c r="A42" s="58"/>
      <c r="B42" s="59"/>
      <c r="C42" s="68"/>
    </row>
    <row r="43" spans="1:6">
      <c r="A43" s="114" t="s">
        <v>1569</v>
      </c>
      <c r="B43" s="115"/>
      <c r="C43" s="69">
        <f>C37+C30+C18+C8</f>
        <v>85.72</v>
      </c>
      <c r="D43" s="69">
        <f t="shared" ref="D43:F43" si="4">D37+D30+D18+D8</f>
        <v>46.83</v>
      </c>
      <c r="E43" s="69">
        <f t="shared" si="4"/>
        <v>92.67</v>
      </c>
      <c r="F43" s="69">
        <f t="shared" si="4"/>
        <v>52.37</v>
      </c>
    </row>
    <row r="44" spans="1:6">
      <c r="A44" s="60"/>
      <c r="B44" s="60"/>
      <c r="C44" s="70"/>
      <c r="D44" s="70"/>
    </row>
    <row r="45" spans="1:6">
      <c r="A45" s="60"/>
      <c r="B45" s="60"/>
      <c r="C45" s="70"/>
      <c r="D45" s="70"/>
    </row>
    <row r="46" spans="1:6" ht="15.75">
      <c r="A46" s="116" t="s">
        <v>1656</v>
      </c>
      <c r="B46" s="116"/>
      <c r="C46" s="116"/>
      <c r="D46" s="116"/>
      <c r="E46" s="116"/>
      <c r="F46" s="116"/>
    </row>
    <row r="47" spans="1:6" ht="15.75">
      <c r="A47" s="61"/>
      <c r="B47" s="61"/>
      <c r="C47" s="71"/>
      <c r="D47" s="71"/>
    </row>
    <row r="48" spans="1:6">
      <c r="A48" s="42"/>
    </row>
  </sheetData>
  <sheetProtection formatCells="0" formatColumns="0" formatRows="0" insertColumns="0" insertRows="0" insertHyperlinks="0" deleteColumns="0" deleteRows="0" sort="0" autoFilter="0" pivotTables="0"/>
  <mergeCells count="11">
    <mergeCell ref="A43:B43"/>
    <mergeCell ref="A1:D1"/>
    <mergeCell ref="A2:D2"/>
    <mergeCell ref="A3:D3"/>
    <mergeCell ref="A46:F46"/>
    <mergeCell ref="B4:D4"/>
    <mergeCell ref="A5:F5"/>
    <mergeCell ref="A6:A7"/>
    <mergeCell ref="B6:B7"/>
    <mergeCell ref="C6:D6"/>
    <mergeCell ref="E6:F6"/>
  </mergeCells>
  <conditionalFormatting sqref="C8:C9">
    <cfRule type="duplicateValues" dxfId="0" priority="2"/>
  </conditionalFormatting>
  <pageMargins left="0.51181102362204722" right="0.51181102362204722" top="0.78740157480314965" bottom="0.78740157480314965" header="0.31496062992125984" footer="0.31496062992125984"/>
  <pageSetup paperSize="9" scale="61" fitToHeight="0" orientation="portrait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CARTA</vt:lpstr>
      <vt:lpstr>PLANILHA ORÇAMENTARIA </vt:lpstr>
      <vt:lpstr>ORÇAMENTO</vt:lpstr>
      <vt:lpstr>CRONOGRAMA</vt:lpstr>
      <vt:lpstr>BDI GERAL</vt:lpstr>
      <vt:lpstr>BDI EQUIPAMENTOS</vt:lpstr>
      <vt:lpstr>ENCARGOS</vt:lpstr>
      <vt:lpstr>'BDI GERAL'!Area_de_impressao</vt:lpstr>
      <vt:lpstr>CARTA!Area_de_impressao</vt:lpstr>
      <vt:lpstr>CRONOGRAMA!Area_de_impressao</vt:lpstr>
      <vt:lpstr>ENCARGOS!Area_de_impressao</vt:lpstr>
      <vt:lpstr>ORÇAMENTO!Area_de_impressao</vt:lpstr>
      <vt:lpstr>'PLANILHA ORÇAMENTARIA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01. PLANILHA ORÇAMENTÁRIA UFCSPA - CLINICA DA FAMÍLIA _280325_COMDESONERAÇÃO.xlsx - Planilhas Google</dc:title>
  <dc:creator>luciano filho</dc:creator>
  <cp:lastModifiedBy>Davi Aurelio</cp:lastModifiedBy>
  <cp:lastPrinted>2025-06-03T12:55:20Z</cp:lastPrinted>
  <dcterms:created xsi:type="dcterms:W3CDTF">2025-05-20T23:02:49Z</dcterms:created>
  <dcterms:modified xsi:type="dcterms:W3CDTF">2025-06-03T12:56:19Z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2025-03-28T00:00:00Z</vt:filetime>
  </property>
  <property fmtid="{D5CDD505-2E9C-101B-9397-08002B2CF9AE}" pid="3" name="Creator">
    <vt:lpwstr>Mozilla/5.0 (Windows NT 10.0; Win64; x64) AppleWebKit/537.36 (KHTML, like Gecko) Chrome/134.0.0.0 Safari/537.36</vt:lpwstr>
  </property>
  <property fmtid="{D5CDD505-2E9C-101B-9397-08002B2CF9AE}" pid="4" name="LastSaved">
    <vt:filetime>2025-05-20T00:00:00Z</vt:filetime>
  </property>
  <property fmtid="{D5CDD505-2E9C-101B-9397-08002B2CF9AE}" pid="5" name="Producer">
    <vt:lpwstr>Skia/PDF m134</vt:lpwstr>
  </property>
</Properties>
</file>